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activeTab="3"/>
  </bookViews>
  <sheets>
    <sheet name="ул.1" sheetId="4" r:id="rId1"/>
    <sheet name="ул2" sheetId="2" r:id="rId2"/>
    <sheet name="ул.3" sheetId="3" r:id="rId3"/>
    <sheet name="ул.4" sheetId="1" r:id="rId4"/>
  </sheets>
  <calcPr calcId="145621"/>
</workbook>
</file>

<file path=xl/calcChain.xml><?xml version="1.0" encoding="utf-8"?>
<calcChain xmlns="http://schemas.openxmlformats.org/spreadsheetml/2006/main">
  <c r="F42" i="2" l="1"/>
  <c r="G42" i="2" s="1"/>
  <c r="F41" i="2"/>
  <c r="G41" i="2" s="1"/>
  <c r="F18" i="1" l="1"/>
  <c r="F41" i="3" l="1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0" i="3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4" i="3"/>
  <c r="F3" i="3"/>
  <c r="G3" i="3" s="1"/>
  <c r="F43" i="2"/>
  <c r="G43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33" i="4"/>
  <c r="G33" i="4" s="1"/>
  <c r="F32" i="4"/>
  <c r="G32" i="4" s="1"/>
  <c r="F31" i="4"/>
  <c r="G31" i="4" s="1"/>
  <c r="F30" i="4"/>
  <c r="G30" i="4" s="1"/>
  <c r="F29" i="4"/>
  <c r="G29" i="4" s="1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F3" i="4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3" i="1" s="1"/>
  <c r="G34" i="4" l="1"/>
  <c r="G44" i="2"/>
  <c r="G48" i="1"/>
</calcChain>
</file>

<file path=xl/sharedStrings.xml><?xml version="1.0" encoding="utf-8"?>
<sst xmlns="http://schemas.openxmlformats.org/spreadsheetml/2006/main" count="676" uniqueCount="487">
  <si>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</si>
  <si>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</si>
  <si>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</si>
  <si>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</si>
  <si>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</si>
  <si>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</si>
  <si>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</si>
  <si>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</si>
  <si>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</si>
  <si>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</si>
  <si>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</si>
  <si>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</si>
  <si>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</si>
  <si>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</si>
  <si>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</si>
  <si>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</si>
  <si>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</si>
  <si>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</si>
  <si>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</si>
  <si>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</si>
  <si>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>00200</t>
  </si>
  <si>
    <t xml:space="preserve">Ступина </t>
  </si>
  <si>
    <t>04720209</t>
  </si>
  <si>
    <t>02900</t>
  </si>
  <si>
    <t>Малякшина</t>
  </si>
  <si>
    <t>04776408</t>
  </si>
  <si>
    <t>Москвин</t>
  </si>
  <si>
    <t>05052100</t>
  </si>
  <si>
    <t>03200</t>
  </si>
  <si>
    <t>Залесский</t>
  </si>
  <si>
    <t>05052647</t>
  </si>
  <si>
    <t>10800</t>
  </si>
  <si>
    <t>Росяев</t>
  </si>
  <si>
    <t>05047460</t>
  </si>
  <si>
    <t>01200</t>
  </si>
  <si>
    <t>Буслаев</t>
  </si>
  <si>
    <t>04776569</t>
  </si>
  <si>
    <t>Матчанова</t>
  </si>
  <si>
    <t>04715340</t>
  </si>
  <si>
    <t>Капралов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</si>
  <si>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</si>
  <si>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</si>
  <si>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</si>
  <si>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</si>
  <si>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</si>
  <si>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</si>
  <si>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</si>
  <si>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00100</t>
  </si>
  <si>
    <t>Малинкин</t>
  </si>
  <si>
    <t>05052726</t>
  </si>
  <si>
    <t>01245</t>
  </si>
  <si>
    <t>Погорелов</t>
  </si>
  <si>
    <t>05048076</t>
  </si>
  <si>
    <t>Перелыгин</t>
  </si>
  <si>
    <t>05065973</t>
  </si>
  <si>
    <t>Сорокин</t>
  </si>
  <si>
    <t>04722191</t>
  </si>
  <si>
    <t>Болгов</t>
  </si>
  <si>
    <t>05054262</t>
  </si>
  <si>
    <t>01500</t>
  </si>
  <si>
    <t>Митрохина</t>
  </si>
  <si>
    <t>05067081</t>
  </si>
  <si>
    <t>03300</t>
  </si>
  <si>
    <t>Ковалева</t>
  </si>
  <si>
    <t>13770967</t>
  </si>
  <si>
    <t>00000</t>
  </si>
  <si>
    <t>Гревцов</t>
  </si>
  <si>
    <t>05046223</t>
  </si>
  <si>
    <t>00165</t>
  </si>
  <si>
    <t>Щербаков</t>
  </si>
  <si>
    <t>06188315</t>
  </si>
  <si>
    <t>01900</t>
  </si>
  <si>
    <t>Анисимов</t>
  </si>
  <si>
    <t>04701874</t>
  </si>
  <si>
    <t>Вьюнов</t>
  </si>
  <si>
    <t>04776686</t>
  </si>
  <si>
    <t>Чаров</t>
  </si>
  <si>
    <t>04766242</t>
  </si>
  <si>
    <t>04776560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</si>
  <si>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</si>
  <si>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</si>
  <si>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</si>
  <si>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</si>
  <si>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</si>
  <si>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</si>
  <si>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</si>
  <si>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</si>
  <si>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</si>
  <si>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</si>
  <si>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00800</t>
  </si>
  <si>
    <t>00900</t>
  </si>
  <si>
    <t>Королев</t>
  </si>
  <si>
    <t>05045744</t>
  </si>
  <si>
    <t>Гамаюров</t>
  </si>
  <si>
    <t>06462692</t>
  </si>
  <si>
    <t>Гуланян</t>
  </si>
  <si>
    <t>04766236</t>
  </si>
  <si>
    <t>11300</t>
  </si>
  <si>
    <t>Малания</t>
  </si>
  <si>
    <t>04766405</t>
  </si>
  <si>
    <t>Смирнов</t>
  </si>
  <si>
    <t>Минаева</t>
  </si>
  <si>
    <t>01981454</t>
  </si>
  <si>
    <t>00377</t>
  </si>
  <si>
    <t>16630336</t>
  </si>
  <si>
    <t>Воеводина</t>
  </si>
  <si>
    <t>05658259</t>
  </si>
  <si>
    <t>Арендатор</t>
  </si>
  <si>
    <t>05064191</t>
  </si>
  <si>
    <t>ИТОГО</t>
  </si>
  <si>
    <t>фаз</t>
  </si>
  <si>
    <t>авт</t>
  </si>
  <si>
    <t>Чесноков</t>
  </si>
  <si>
    <t>09392979</t>
  </si>
  <si>
    <t>00104</t>
  </si>
  <si>
    <t>сбыт</t>
  </si>
  <si>
    <t>07164431</t>
  </si>
  <si>
    <t>01295</t>
  </si>
  <si>
    <t>Сенигова</t>
  </si>
  <si>
    <t>09393243</t>
  </si>
  <si>
    <t>00031</t>
  </si>
  <si>
    <t>Егоров</t>
  </si>
  <si>
    <t>05066087</t>
  </si>
  <si>
    <t>04766426</t>
  </si>
  <si>
    <t>Матчанов</t>
  </si>
  <si>
    <t>159423</t>
  </si>
  <si>
    <t>03800</t>
  </si>
  <si>
    <t>Моксяков</t>
  </si>
  <si>
    <t>04702729</t>
  </si>
  <si>
    <t>05400</t>
  </si>
  <si>
    <t>Виноградов</t>
  </si>
  <si>
    <t>04776395</t>
  </si>
  <si>
    <t>04776963</t>
  </si>
  <si>
    <t>Скрипицын</t>
  </si>
  <si>
    <t>08982866</t>
  </si>
  <si>
    <t>Кириевский</t>
  </si>
  <si>
    <t>04777105</t>
  </si>
  <si>
    <t>Назаренко</t>
  </si>
  <si>
    <t>04766411</t>
  </si>
  <si>
    <t>Акулинин</t>
  </si>
  <si>
    <t>04772059</t>
  </si>
  <si>
    <t>02460</t>
  </si>
  <si>
    <t>Фарина</t>
  </si>
  <si>
    <t>Разуваев</t>
  </si>
  <si>
    <t>16485227</t>
  </si>
  <si>
    <t>Чудина</t>
  </si>
  <si>
    <t>07498173</t>
  </si>
  <si>
    <t>Габибова</t>
  </si>
  <si>
    <t>11400161</t>
  </si>
  <si>
    <t>Щелкунова</t>
  </si>
  <si>
    <t>05059038</t>
  </si>
  <si>
    <t>00600</t>
  </si>
  <si>
    <t>Белугина</t>
  </si>
  <si>
    <t>07228318</t>
  </si>
  <si>
    <t>Юмашева</t>
  </si>
  <si>
    <t>04766234</t>
  </si>
  <si>
    <t>Опара</t>
  </si>
  <si>
    <t>04766262</t>
  </si>
  <si>
    <t>Филей</t>
  </si>
  <si>
    <t>08622892</t>
  </si>
  <si>
    <t>Парфенова</t>
  </si>
  <si>
    <t>04722738</t>
  </si>
  <si>
    <t>Великородная</t>
  </si>
  <si>
    <t>04703587</t>
  </si>
  <si>
    <t>Новрузов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</si>
  <si>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</si>
  <si>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</si>
  <si>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</si>
  <si>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</si>
  <si>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</si>
  <si>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</si>
  <si>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</si>
  <si>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11049021</t>
  </si>
  <si>
    <t>Майорова</t>
  </si>
  <si>
    <t>04766829</t>
  </si>
  <si>
    <t>Арутюнян</t>
  </si>
  <si>
    <t>04767313</t>
  </si>
  <si>
    <t>Фомин</t>
  </si>
  <si>
    <t>04702727</t>
  </si>
  <si>
    <t>01000</t>
  </si>
  <si>
    <t>Терешкин</t>
  </si>
  <si>
    <t>05053623</t>
  </si>
  <si>
    <t>Бучнев</t>
  </si>
  <si>
    <t>04722008</t>
  </si>
  <si>
    <t>Двоеглазов</t>
  </si>
  <si>
    <t>04642449</t>
  </si>
  <si>
    <t>00500</t>
  </si>
  <si>
    <t>Сочилина</t>
  </si>
  <si>
    <t>04722048</t>
  </si>
  <si>
    <t>00250</t>
  </si>
  <si>
    <t>Жаркова</t>
  </si>
  <si>
    <t>04644714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</si>
  <si>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</si>
  <si>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</si>
  <si>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</si>
  <si>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</si>
  <si>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</si>
  <si>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</si>
  <si>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</si>
  <si>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</si>
  <si>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</si>
  <si>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</si>
  <si>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</si>
  <si>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</si>
  <si>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</si>
  <si>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</si>
  <si>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</si>
  <si>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</si>
  <si>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</si>
  <si>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</si>
  <si>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</si>
  <si>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</si>
  <si>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</si>
  <si>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</si>
  <si>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</si>
  <si>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05800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</si>
  <si>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</si>
  <si>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</si>
  <si>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</si>
  <si>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</si>
  <si>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</si>
  <si>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</si>
  <si>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</si>
  <si>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</si>
  <si>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</si>
  <si>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</si>
  <si>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</si>
  <si>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</si>
  <si>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</si>
  <si>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</si>
  <si>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</si>
  <si>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</si>
  <si>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</si>
  <si>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</si>
  <si>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</si>
  <si>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</si>
  <si>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</si>
  <si>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</si>
  <si>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</si>
  <si>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</si>
  <si>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</si>
  <si>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</si>
  <si>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</si>
  <si>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</si>
  <si>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</si>
  <si>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04703741</t>
  </si>
  <si>
    <t>Князева</t>
  </si>
  <si>
    <t>05065123</t>
  </si>
  <si>
    <t>Хорошаева</t>
  </si>
  <si>
    <t>04715170</t>
  </si>
  <si>
    <t>05066041</t>
  </si>
  <si>
    <t>Миракина</t>
  </si>
  <si>
    <t>04715142</t>
  </si>
  <si>
    <t>02200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</si>
  <si>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</si>
  <si>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</si>
  <si>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</si>
  <si>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</si>
  <si>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</si>
  <si>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</si>
  <si>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92а</t>
  </si>
  <si>
    <t>Полтавцева</t>
  </si>
  <si>
    <t>04704135</t>
  </si>
  <si>
    <t>01400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</si>
  <si>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</si>
  <si>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</si>
  <si>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</si>
  <si>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</si>
  <si>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</si>
  <si>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</si>
  <si>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</si>
  <si>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</si>
  <si>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</si>
  <si>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</si>
  <si>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</si>
  <si>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</si>
  <si>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</si>
  <si>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Золотарева</t>
  </si>
  <si>
    <t>05066004</t>
  </si>
  <si>
    <t>103а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</si>
  <si>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</si>
  <si>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</si>
  <si>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</si>
  <si>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</si>
  <si>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</si>
  <si>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</si>
  <si>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</si>
  <si>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</si>
  <si>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</si>
  <si>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</si>
  <si>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</si>
  <si>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</si>
  <si>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</si>
  <si>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</si>
  <si>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</si>
  <si>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</si>
  <si>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</si>
  <si>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</si>
  <si>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</si>
  <si>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</si>
  <si>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</si>
  <si>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</si>
  <si>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Графова</t>
  </si>
  <si>
    <t>04704435</t>
  </si>
  <si>
    <t>04766260</t>
  </si>
  <si>
    <t>06142436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</si>
  <si>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</si>
  <si>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</si>
  <si>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</si>
  <si>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</si>
  <si>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</si>
  <si>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</si>
  <si>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</si>
  <si>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Политай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</si>
  <si>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</si>
  <si>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</si>
  <si>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</si>
  <si>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</si>
  <si>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</si>
  <si>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</si>
  <si>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</si>
  <si>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</si>
  <si>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</si>
  <si>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</si>
  <si>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</si>
  <si>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</si>
  <si>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</si>
  <si>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</si>
  <si>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</si>
  <si>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</si>
  <si>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</si>
  <si>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Кравченко</t>
  </si>
  <si>
    <t>04703339</t>
  </si>
  <si>
    <t>Некрасов</t>
  </si>
  <si>
    <t>04702490</t>
  </si>
  <si>
    <t>Кучкина</t>
  </si>
  <si>
    <t>08573043</t>
  </si>
  <si>
    <t>01465</t>
  </si>
  <si>
    <t>Татаринцев</t>
  </si>
  <si>
    <t>01452</t>
  </si>
  <si>
    <t xml:space="preserve">Фролов  </t>
  </si>
  <si>
    <t>Глобенко</t>
  </si>
  <si>
    <t>Крюкова</t>
  </si>
  <si>
    <t>07300</t>
  </si>
  <si>
    <t>19000</t>
  </si>
  <si>
    <t>04300</t>
  </si>
  <si>
    <t>16000</t>
  </si>
  <si>
    <t>02458</t>
  </si>
  <si>
    <t>05900</t>
  </si>
  <si>
    <t>07800</t>
  </si>
  <si>
    <t>62600</t>
  </si>
  <si>
    <t>48023</t>
  </si>
  <si>
    <t>64510</t>
  </si>
  <si>
    <t>03000</t>
  </si>
  <si>
    <t>09382034</t>
  </si>
  <si>
    <t>20800</t>
  </si>
  <si>
    <t>10910081</t>
  </si>
  <si>
    <t>54800</t>
  </si>
  <si>
    <t>14300</t>
  </si>
  <si>
    <t>06000</t>
  </si>
  <si>
    <t>56100</t>
  </si>
  <si>
    <t>Гончаров</t>
  </si>
  <si>
    <t>38100</t>
  </si>
  <si>
    <t>96400</t>
  </si>
  <si>
    <t>04600</t>
  </si>
  <si>
    <t>01100</t>
  </si>
  <si>
    <t>23500</t>
  </si>
  <si>
    <t>00300</t>
  </si>
  <si>
    <t>02500</t>
  </si>
  <si>
    <t>19051602</t>
  </si>
  <si>
    <t>19051400</t>
  </si>
  <si>
    <t>Никонова</t>
  </si>
  <si>
    <t>Сургаев</t>
  </si>
  <si>
    <t>27100</t>
  </si>
  <si>
    <t>04700</t>
  </si>
  <si>
    <t>28323</t>
  </si>
  <si>
    <t>00597</t>
  </si>
  <si>
    <t>01864</t>
  </si>
  <si>
    <t>12600</t>
  </si>
  <si>
    <t>14200</t>
  </si>
  <si>
    <t>Костенков</t>
  </si>
  <si>
    <t>06887</t>
  </si>
  <si>
    <t>22947</t>
  </si>
  <si>
    <t>04936</t>
  </si>
  <si>
    <t>07626</t>
  </si>
  <si>
    <t>01078</t>
  </si>
  <si>
    <t>02350</t>
  </si>
  <si>
    <t>00560</t>
  </si>
  <si>
    <t>02452</t>
  </si>
  <si>
    <t>23822</t>
  </si>
  <si>
    <t>01377</t>
  </si>
  <si>
    <t>28900</t>
  </si>
  <si>
    <t>02700</t>
  </si>
  <si>
    <t>Гапонов</t>
  </si>
  <si>
    <t>47000</t>
  </si>
  <si>
    <t>00050</t>
  </si>
  <si>
    <t>24500</t>
  </si>
  <si>
    <t>04900</t>
  </si>
  <si>
    <t>06200</t>
  </si>
  <si>
    <t>Гринева</t>
  </si>
  <si>
    <t>07527</t>
  </si>
  <si>
    <t>03577</t>
  </si>
  <si>
    <t>01190</t>
  </si>
  <si>
    <t>05090</t>
  </si>
  <si>
    <t>06631</t>
  </si>
  <si>
    <t>94800</t>
  </si>
  <si>
    <t>31600</t>
  </si>
  <si>
    <t>06100</t>
  </si>
  <si>
    <t>08600</t>
  </si>
  <si>
    <t>44400</t>
  </si>
  <si>
    <t>49300</t>
  </si>
  <si>
    <t>08700</t>
  </si>
  <si>
    <t>12900</t>
  </si>
  <si>
    <t>97600</t>
  </si>
  <si>
    <t>05000</t>
  </si>
  <si>
    <t>03500</t>
  </si>
  <si>
    <t>64000</t>
  </si>
  <si>
    <t>61000</t>
  </si>
  <si>
    <t>45000</t>
  </si>
  <si>
    <t>83200</t>
  </si>
  <si>
    <t>24700</t>
  </si>
  <si>
    <t>10500</t>
  </si>
  <si>
    <t>15200</t>
  </si>
  <si>
    <t>39102</t>
  </si>
  <si>
    <t>00020</t>
  </si>
  <si>
    <t>01122</t>
  </si>
  <si>
    <t>17500</t>
  </si>
  <si>
    <t>18600</t>
  </si>
  <si>
    <t>07182</t>
  </si>
  <si>
    <t>03270</t>
  </si>
  <si>
    <t>02695</t>
  </si>
  <si>
    <t>01402</t>
  </si>
  <si>
    <t>01944</t>
  </si>
  <si>
    <t>11600</t>
  </si>
  <si>
    <t>01020</t>
  </si>
  <si>
    <t>05713</t>
  </si>
  <si>
    <t>46810</t>
  </si>
  <si>
    <t>01027</t>
  </si>
  <si>
    <t>00634</t>
  </si>
  <si>
    <t xml:space="preserve">ПОКАЗАНИЯ СЧЕТЧИКОВ   УЛИЦА №1          за октябрь 2014 год         </t>
  </si>
  <si>
    <t xml:space="preserve">   О К Т Я Б Р Ь  </t>
  </si>
  <si>
    <t>04800</t>
  </si>
  <si>
    <t>32400</t>
  </si>
  <si>
    <t>45900</t>
  </si>
  <si>
    <t>11700</t>
  </si>
  <si>
    <t xml:space="preserve">ПОКАЗАНИЯ СЧЕТЧИКОВ   УЛИЦА №2         за октябрь 2014 год         </t>
  </si>
  <si>
    <t xml:space="preserve">  О К Т Я Б Р Ь</t>
  </si>
  <si>
    <t>17700</t>
  </si>
  <si>
    <t>29200</t>
  </si>
  <si>
    <t>59600</t>
  </si>
  <si>
    <t>02800</t>
  </si>
  <si>
    <t>59400</t>
  </si>
  <si>
    <t>19300</t>
  </si>
  <si>
    <t>47600</t>
  </si>
  <si>
    <t xml:space="preserve">    О К Т Я Б Р Ь</t>
  </si>
  <si>
    <t xml:space="preserve">ПОКАЗАНИЯ СЧЕТЧИКОВ   УЛИЦА №3               за октябрь 2014 год     </t>
  </si>
  <si>
    <t>06800</t>
  </si>
  <si>
    <t>04000</t>
  </si>
  <si>
    <t>61500</t>
  </si>
  <si>
    <t>02100</t>
  </si>
  <si>
    <t xml:space="preserve">ПОКАЗАНИЯ СЧЕТЧИКОВ   УЛИЦА №4        за октябрь 2014 год          </t>
  </si>
  <si>
    <t xml:space="preserve">   О К Т Я Б Р Ь</t>
  </si>
  <si>
    <t>46100</t>
  </si>
  <si>
    <t>41100</t>
  </si>
  <si>
    <t>84800</t>
  </si>
  <si>
    <t>26300</t>
  </si>
  <si>
    <t>99100</t>
  </si>
  <si>
    <t>00091</t>
  </si>
  <si>
    <t>44934</t>
  </si>
  <si>
    <t>00947</t>
  </si>
  <si>
    <t>00540</t>
  </si>
  <si>
    <t>41474</t>
  </si>
  <si>
    <t>08353</t>
  </si>
  <si>
    <t>06500</t>
  </si>
  <si>
    <t>03938</t>
  </si>
  <si>
    <t>00610</t>
  </si>
  <si>
    <t>01634</t>
  </si>
  <si>
    <t>06300</t>
  </si>
  <si>
    <t>02033</t>
  </si>
  <si>
    <t>03600</t>
  </si>
  <si>
    <t>30672</t>
  </si>
  <si>
    <t>01845</t>
  </si>
  <si>
    <t>15563</t>
  </si>
  <si>
    <t>08313</t>
  </si>
  <si>
    <t>47310</t>
  </si>
  <si>
    <t>00542</t>
  </si>
  <si>
    <t>02286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</si>
</sst>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9"/>
      <color theme="1"/>
      <name val="Calibri"/>
      <family val="2"/>
      <scheme val="minor"/>
    </font>
    <font>
      <sz val="48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4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0" fillId="0" borderId="2" xfId="0" applyBorder="1" applyAlignment="1">
      <alignment horizontal="right"/>
    </xf>
    <xf numFmtId="16" fontId="6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3" fillId="0" borderId="2" xfId="0" applyFont="1" applyFill="1" applyBorder="1"/>
    <xf numFmtId="0" fontId="3" fillId="2" borderId="2" xfId="0" applyFont="1" applyFill="1" applyBorder="1"/>
    <xf numFmtId="49" fontId="3" fillId="2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0" fontId="5" fillId="0" borderId="2" xfId="0" applyFont="1" applyBorder="1"/>
    <xf numFmtId="16" fontId="5" fillId="0" borderId="2" xfId="0" applyNumberFormat="1" applyFont="1" applyBorder="1" applyAlignment="1">
      <alignment horizontal="right"/>
    </xf>
    <xf numFmtId="0" fontId="4" fillId="0" borderId="2" xfId="0" applyFont="1" applyBorder="1"/>
    <xf numFmtId="16" fontId="7" fillId="0" borderId="2" xfId="0" applyNumberFormat="1" applyFont="1" applyBorder="1"/>
    <xf numFmtId="0" fontId="3" fillId="0" borderId="3" xfId="0" applyFont="1" applyFill="1" applyBorder="1" applyAlignment="1">
      <alignment horizontal="center"/>
    </xf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7" fillId="0" borderId="4" xfId="0" applyNumberFormat="1" applyFont="1" applyBorder="1"/>
    <xf numFmtId="0" fontId="0" fillId="0" borderId="4" xfId="0" applyBorder="1"/>
    <xf numFmtId="0" fontId="4" fillId="0" borderId="4" xfId="0" applyFont="1" applyFill="1" applyBorder="1"/>
    <xf numFmtId="0" fontId="0" fillId="0" borderId="5" xfId="0" applyBorder="1"/>
    <xf numFmtId="0" fontId="8" fillId="0" borderId="0" xfId="0" applyFont="1"/>
    <xf numFmtId="49" fontId="0" fillId="0" borderId="0" xfId="0" applyNumberFormat="1"/>
    <xf numFmtId="16" fontId="6" fillId="0" borderId="2" xfId="0" applyNumberFormat="1" applyFont="1" applyBorder="1" applyAlignment="1">
      <alignment horizontal="right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9" fillId="3" borderId="3" xfId="0" applyNumberFormat="1" applyFont="1" applyFill="1" applyBorder="1" applyAlignment="1">
      <alignment horizontal="right"/>
    </xf>
    <xf numFmtId="0" fontId="10" fillId="0" borderId="4" xfId="0" applyFont="1" applyBorder="1"/>
    <xf numFmtId="0" fontId="11" fillId="0" borderId="0" xfId="0" applyFont="1"/>
    <xf numFmtId="0" fontId="12" fillId="0" borderId="0" xfId="0" applyFont="1"/>
    <xf numFmtId="16" fontId="5" fillId="2" borderId="2" xfId="0" applyNumberFormat="1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9" fillId="3" borderId="3" xfId="0" applyNumberFormat="1" applyFont="1" applyFill="1" applyBorder="1" applyProtection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right"/>
    </xf>
    <xf numFmtId="0" fontId="14" fillId="0" borderId="2" xfId="0" applyNumberFormat="1" applyFont="1" applyBorder="1"/>
    <xf numFmtId="49" fontId="14" fillId="0" borderId="2" xfId="0" applyNumberFormat="1" applyFont="1" applyBorder="1"/>
    <xf numFmtId="0" fontId="14" fillId="0" borderId="2" xfId="0" applyFont="1" applyFill="1" applyBorder="1" applyAlignment="1">
      <alignment horizontal="center"/>
    </xf>
    <xf numFmtId="0" fontId="14" fillId="2" borderId="2" xfId="0" applyFont="1" applyFill="1" applyBorder="1"/>
    <xf numFmtId="49" fontId="14" fillId="0" borderId="2" xfId="0" applyNumberFormat="1" applyFont="1" applyFill="1" applyBorder="1" applyAlignment="1">
      <alignment horizontal="right"/>
    </xf>
    <xf numFmtId="1" fontId="14" fillId="2" borderId="2" xfId="0" applyNumberFormat="1" applyFont="1" applyFill="1" applyBorder="1" applyAlignment="1">
      <alignment horizontal="right"/>
    </xf>
    <xf numFmtId="16" fontId="15" fillId="2" borderId="2" xfId="0" applyNumberFormat="1" applyFont="1" applyFill="1" applyBorder="1"/>
    <xf numFmtId="0" fontId="14" fillId="0" borderId="2" xfId="0" applyFont="1" applyFill="1" applyBorder="1"/>
    <xf numFmtId="49" fontId="16" fillId="2" borderId="2" xfId="0" applyNumberFormat="1" applyFont="1" applyFill="1" applyBorder="1" applyAlignment="1">
      <alignment horizontal="right"/>
    </xf>
    <xf numFmtId="1" fontId="14" fillId="0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right"/>
    </xf>
    <xf numFmtId="0" fontId="14" fillId="2" borderId="2" xfId="0" applyFont="1" applyFill="1" applyBorder="1" applyAlignment="1">
      <alignment horizontal="center"/>
    </xf>
    <xf numFmtId="16" fontId="15" fillId="2" borderId="2" xfId="0" applyNumberFormat="1" applyFont="1" applyFill="1" applyBorder="1" applyAlignment="1">
      <alignment horizontal="right"/>
    </xf>
    <xf numFmtId="49" fontId="17" fillId="2" borderId="2" xfId="0" applyNumberFormat="1" applyFont="1" applyFill="1" applyBorder="1" applyAlignment="1">
      <alignment horizontal="right"/>
    </xf>
    <xf numFmtId="0" fontId="14" fillId="0" borderId="3" xfId="0" applyFont="1" applyFill="1" applyBorder="1" applyAlignment="1">
      <alignment horizontal="center"/>
    </xf>
    <xf numFmtId="49" fontId="14" fillId="0" borderId="4" xfId="0" applyNumberFormat="1" applyFont="1" applyBorder="1" applyAlignment="1">
      <alignment horizontal="right"/>
    </xf>
    <xf numFmtId="49" fontId="14" fillId="0" borderId="5" xfId="0" applyNumberFormat="1" applyFont="1" applyFill="1" applyBorder="1" applyAlignment="1">
      <alignment horizontal="right"/>
    </xf>
    <xf numFmtId="1" fontId="14" fillId="3" borderId="3" xfId="0" applyNumberFormat="1" applyFont="1" applyFill="1" applyBorder="1" applyAlignment="1">
      <alignment horizontal="right"/>
    </xf>
    <xf numFmtId="16" fontId="1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16" fontId="0" fillId="0" borderId="0" xfId="0" applyNumberFormat="1"/>
    <xf numFmtId="0" fontId="3" fillId="0" borderId="7" xfId="0" applyFont="1" applyFill="1" applyBorder="1"/>
    <xf numFmtId="0" fontId="3" fillId="2" borderId="2" xfId="0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E32" sqref="E32"/>
    </sheetView>
  </sheetViews>
  <sheetFormatPr defaultRowHeight="15" x14ac:dyDescent="0.25"/>
  <cols>
    <col min="1" max="1" width="6.5703125" customWidth="1"/>
    <col min="2" max="2" width="16.42578125" customWidth="1"/>
    <col min="3" max="3" width="11.140625" customWidth="1"/>
    <col min="4" max="4" width="10.42578125" customWidth="1"/>
    <col min="7" max="7" width="11.140625" customWidth="1"/>
    <col min="9" max="9" width="4.28515625" customWidth="1"/>
    <col min="10" max="10" width="4.85546875" customWidth="1"/>
    <col min="11" max="11" width="4" customWidth="1"/>
  </cols>
  <sheetData>
    <row r="1" spans="1:11" ht="15.75" x14ac:dyDescent="0.25">
      <c r="A1" s="1" t="s">
        <v>439</v>
      </c>
      <c r="B1" s="2"/>
      <c r="C1" s="3"/>
      <c r="D1" s="3"/>
      <c r="E1" s="3"/>
      <c r="F1" s="3"/>
      <c r="G1" s="3"/>
      <c r="I1" s="80">
        <v>4.4000000000000004</v>
      </c>
      <c r="J1" s="80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110</v>
      </c>
      <c r="J2" s="7" t="s">
        <v>9</v>
      </c>
      <c r="K2" s="7" t="s">
        <v>111</v>
      </c>
    </row>
    <row r="3" spans="1:11" ht="15.75" x14ac:dyDescent="0.25">
      <c r="A3" s="5">
        <v>1</v>
      </c>
      <c r="B3" s="9" t="s">
        <v>112</v>
      </c>
      <c r="C3" s="10" t="s">
        <v>113</v>
      </c>
      <c r="D3" s="20" t="s">
        <v>114</v>
      </c>
      <c r="E3" s="20" t="s">
        <v>114</v>
      </c>
      <c r="F3" s="11">
        <f>E3-D3</f>
        <v>0</v>
      </c>
      <c r="G3" s="21" t="s">
        <v>115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9" t="s">
        <v>112</v>
      </c>
      <c r="C4" s="10" t="s">
        <v>116</v>
      </c>
      <c r="D4" s="10" t="s">
        <v>117</v>
      </c>
      <c r="E4" s="10" t="s">
        <v>117</v>
      </c>
      <c r="F4" s="11">
        <f t="shared" ref="F4:F33" si="0">E4-D4</f>
        <v>0</v>
      </c>
      <c r="G4" s="12">
        <f t="shared" ref="G4:G33" si="1">F4*$I$1</f>
        <v>0</v>
      </c>
      <c r="H4" s="37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9" t="s">
        <v>118</v>
      </c>
      <c r="C5" s="10" t="s">
        <v>119</v>
      </c>
      <c r="D5" s="10" t="s">
        <v>120</v>
      </c>
      <c r="E5" s="10" t="s">
        <v>120</v>
      </c>
      <c r="F5" s="11">
        <f t="shared" si="0"/>
        <v>0</v>
      </c>
      <c r="G5" s="12">
        <f t="shared" si="1"/>
        <v>0</v>
      </c>
      <c r="H5" s="13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9" t="s">
        <v>121</v>
      </c>
      <c r="C6" s="10" t="s">
        <v>122</v>
      </c>
      <c r="D6" s="10" t="s">
        <v>400</v>
      </c>
      <c r="E6" s="10" t="s">
        <v>400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79" t="s">
        <v>69</v>
      </c>
      <c r="C7" s="20" t="s">
        <v>123</v>
      </c>
      <c r="D7" s="20" t="s">
        <v>423</v>
      </c>
      <c r="E7" s="20" t="s">
        <v>471</v>
      </c>
      <c r="F7" s="20">
        <f t="shared" si="0"/>
        <v>2372</v>
      </c>
      <c r="G7" s="21">
        <f t="shared" si="1"/>
        <v>10436.800000000001</v>
      </c>
      <c r="H7" s="13">
        <v>41973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9" t="s">
        <v>124</v>
      </c>
      <c r="C8" s="20" t="s">
        <v>125</v>
      </c>
      <c r="D8" s="20" t="s">
        <v>374</v>
      </c>
      <c r="E8" s="20" t="s">
        <v>441</v>
      </c>
      <c r="F8" s="20">
        <f t="shared" si="0"/>
        <v>100</v>
      </c>
      <c r="G8" s="21">
        <f t="shared" si="1"/>
        <v>440.00000000000006</v>
      </c>
      <c r="H8" s="13">
        <v>41962</v>
      </c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9" t="s">
        <v>127</v>
      </c>
      <c r="C9" s="20" t="s">
        <v>128</v>
      </c>
      <c r="D9" s="20" t="s">
        <v>381</v>
      </c>
      <c r="E9" s="20" t="s">
        <v>472</v>
      </c>
      <c r="F9" s="20">
        <f t="shared" si="0"/>
        <v>1466</v>
      </c>
      <c r="G9" s="21">
        <f t="shared" si="1"/>
        <v>6450.4000000000005</v>
      </c>
      <c r="H9" s="13">
        <v>41948</v>
      </c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9" t="s">
        <v>130</v>
      </c>
      <c r="C10" s="20" t="s">
        <v>131</v>
      </c>
      <c r="D10" s="20" t="s">
        <v>405</v>
      </c>
      <c r="E10" s="20" t="s">
        <v>363</v>
      </c>
      <c r="F10" s="20">
        <f t="shared" si="0"/>
        <v>1600</v>
      </c>
      <c r="G10" s="21">
        <f t="shared" si="1"/>
        <v>7040.0000000000009</v>
      </c>
      <c r="H10" s="13">
        <v>41957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9" t="s">
        <v>399</v>
      </c>
      <c r="C11" s="20" t="s">
        <v>132</v>
      </c>
      <c r="D11" s="20" t="s">
        <v>406</v>
      </c>
      <c r="E11" s="20" t="s">
        <v>442</v>
      </c>
      <c r="F11" s="20">
        <f t="shared" si="0"/>
        <v>800</v>
      </c>
      <c r="G11" s="21">
        <f t="shared" si="1"/>
        <v>3520.0000000000005</v>
      </c>
      <c r="H11" s="13">
        <v>41955</v>
      </c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9" t="s">
        <v>133</v>
      </c>
      <c r="C12" s="20" t="s">
        <v>134</v>
      </c>
      <c r="D12" s="20" t="s">
        <v>467</v>
      </c>
      <c r="E12" s="20" t="s">
        <v>467</v>
      </c>
      <c r="F12" s="20">
        <f t="shared" si="0"/>
        <v>0</v>
      </c>
      <c r="G12" s="21">
        <f t="shared" si="1"/>
        <v>0</v>
      </c>
      <c r="H12" s="13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9" t="s">
        <v>135</v>
      </c>
      <c r="C13" s="20" t="s">
        <v>136</v>
      </c>
      <c r="D13" s="20" t="s">
        <v>65</v>
      </c>
      <c r="E13" s="20" t="s">
        <v>65</v>
      </c>
      <c r="F13" s="20">
        <f t="shared" si="0"/>
        <v>0</v>
      </c>
      <c r="G13" s="21">
        <f t="shared" si="1"/>
        <v>0</v>
      </c>
      <c r="H13" s="13"/>
      <c r="I13" s="7">
        <v>3</v>
      </c>
      <c r="J13" s="7">
        <v>4</v>
      </c>
      <c r="K13" s="7">
        <v>8</v>
      </c>
    </row>
    <row r="14" spans="1:11" ht="15.75" x14ac:dyDescent="0.25">
      <c r="A14" s="16">
        <v>16</v>
      </c>
      <c r="B14" s="19" t="s">
        <v>137</v>
      </c>
      <c r="C14" s="20" t="s">
        <v>138</v>
      </c>
      <c r="D14" s="20" t="s">
        <v>407</v>
      </c>
      <c r="E14" s="20" t="s">
        <v>473</v>
      </c>
      <c r="F14" s="20">
        <f t="shared" si="0"/>
        <v>400</v>
      </c>
      <c r="G14" s="21">
        <f t="shared" si="1"/>
        <v>1760.0000000000002</v>
      </c>
      <c r="H14" s="13">
        <v>41956</v>
      </c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9" t="s">
        <v>139</v>
      </c>
      <c r="C15" s="20" t="s">
        <v>140</v>
      </c>
      <c r="D15" s="20" t="s">
        <v>141</v>
      </c>
      <c r="E15" s="20" t="s">
        <v>141</v>
      </c>
      <c r="F15" s="20">
        <f t="shared" si="0"/>
        <v>0</v>
      </c>
      <c r="G15" s="21">
        <f t="shared" si="1"/>
        <v>0</v>
      </c>
      <c r="H15" s="15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9" t="s">
        <v>142</v>
      </c>
      <c r="C16" s="20" t="s">
        <v>356</v>
      </c>
      <c r="D16" s="20" t="s">
        <v>65</v>
      </c>
      <c r="E16" s="20" t="s">
        <v>65</v>
      </c>
      <c r="F16" s="20">
        <f t="shared" si="0"/>
        <v>0</v>
      </c>
      <c r="G16" s="21">
        <f t="shared" si="1"/>
        <v>0</v>
      </c>
      <c r="H16" s="15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9" t="s">
        <v>143</v>
      </c>
      <c r="C17" s="20" t="s">
        <v>144</v>
      </c>
      <c r="D17" s="20" t="s">
        <v>367</v>
      </c>
      <c r="E17" s="20" t="s">
        <v>367</v>
      </c>
      <c r="F17" s="20">
        <f t="shared" si="0"/>
        <v>0</v>
      </c>
      <c r="G17" s="21">
        <f t="shared" si="1"/>
        <v>0</v>
      </c>
      <c r="H17" s="15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9" t="s">
        <v>145</v>
      </c>
      <c r="C18" s="20" t="s">
        <v>146</v>
      </c>
      <c r="D18" s="20" t="s">
        <v>424</v>
      </c>
      <c r="E18" s="20" t="s">
        <v>424</v>
      </c>
      <c r="F18" s="20">
        <f t="shared" si="0"/>
        <v>0</v>
      </c>
      <c r="G18" s="21">
        <f t="shared" si="1"/>
        <v>0</v>
      </c>
      <c r="H18" s="13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9" t="s">
        <v>147</v>
      </c>
      <c r="C19" s="20" t="s">
        <v>148</v>
      </c>
      <c r="D19" s="20" t="s">
        <v>349</v>
      </c>
      <c r="E19" s="20" t="s">
        <v>349</v>
      </c>
      <c r="F19" s="20">
        <f t="shared" si="0"/>
        <v>0</v>
      </c>
      <c r="G19" s="21">
        <f t="shared" si="1"/>
        <v>0</v>
      </c>
      <c r="H19" s="13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9" t="s">
        <v>149</v>
      </c>
      <c r="C20" s="20" t="s">
        <v>150</v>
      </c>
      <c r="D20" s="20" t="s">
        <v>151</v>
      </c>
      <c r="E20" s="20" t="s">
        <v>151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9" t="s">
        <v>152</v>
      </c>
      <c r="C21" s="20" t="s">
        <v>153</v>
      </c>
      <c r="D21" s="20" t="s">
        <v>401</v>
      </c>
      <c r="E21" s="20" t="s">
        <v>474</v>
      </c>
      <c r="F21" s="20">
        <f t="shared" si="0"/>
        <v>361</v>
      </c>
      <c r="G21" s="21">
        <f t="shared" si="1"/>
        <v>1588.4</v>
      </c>
      <c r="H21" s="13">
        <v>41969</v>
      </c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9" t="s">
        <v>154</v>
      </c>
      <c r="C22" s="20" t="s">
        <v>155</v>
      </c>
      <c r="D22" s="20" t="s">
        <v>343</v>
      </c>
      <c r="E22" s="20" t="s">
        <v>343</v>
      </c>
      <c r="F22" s="20">
        <f t="shared" si="0"/>
        <v>0</v>
      </c>
      <c r="G22" s="21">
        <f t="shared" si="1"/>
        <v>0</v>
      </c>
      <c r="H22" s="13"/>
      <c r="I22" s="7">
        <v>3</v>
      </c>
      <c r="J22" s="7">
        <v>10</v>
      </c>
      <c r="K22" s="7">
        <v>16</v>
      </c>
    </row>
    <row r="23" spans="1:11" ht="15.75" x14ac:dyDescent="0.25">
      <c r="A23" s="16">
        <v>26</v>
      </c>
      <c r="B23" s="19" t="s">
        <v>156</v>
      </c>
      <c r="C23" s="20" t="s">
        <v>157</v>
      </c>
      <c r="D23" s="20" t="s">
        <v>20</v>
      </c>
      <c r="E23" s="20" t="s">
        <v>20</v>
      </c>
      <c r="F23" s="20">
        <f t="shared" si="0"/>
        <v>0</v>
      </c>
      <c r="G23" s="21">
        <f t="shared" si="1"/>
        <v>0</v>
      </c>
      <c r="H23" s="13"/>
      <c r="I23" s="7">
        <v>3</v>
      </c>
      <c r="J23" s="7">
        <v>11</v>
      </c>
      <c r="K23" s="7">
        <v>20</v>
      </c>
    </row>
    <row r="24" spans="1:11" ht="15.75" x14ac:dyDescent="0.25">
      <c r="A24" s="16">
        <v>28</v>
      </c>
      <c r="B24" s="19" t="s">
        <v>158</v>
      </c>
      <c r="C24" s="20" t="s">
        <v>159</v>
      </c>
      <c r="D24" s="20" t="s">
        <v>409</v>
      </c>
      <c r="E24" s="20" t="s">
        <v>443</v>
      </c>
      <c r="F24" s="20">
        <f t="shared" si="0"/>
        <v>1500</v>
      </c>
      <c r="G24" s="21">
        <f t="shared" si="1"/>
        <v>6600.0000000000009</v>
      </c>
      <c r="H24" s="23">
        <v>41967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9" t="s">
        <v>160</v>
      </c>
      <c r="C25" s="20" t="s">
        <v>161</v>
      </c>
      <c r="D25" s="20" t="s">
        <v>425</v>
      </c>
      <c r="E25" s="20" t="s">
        <v>425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9" t="s">
        <v>162</v>
      </c>
      <c r="C26" s="20" t="s">
        <v>163</v>
      </c>
      <c r="D26" s="20" t="s">
        <v>215</v>
      </c>
      <c r="E26" s="20" t="s">
        <v>215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9" t="s">
        <v>164</v>
      </c>
      <c r="C27" s="20" t="s">
        <v>165</v>
      </c>
      <c r="D27" s="20" t="s">
        <v>410</v>
      </c>
      <c r="E27" s="20" t="s">
        <v>410</v>
      </c>
      <c r="F27" s="20">
        <f t="shared" si="0"/>
        <v>0</v>
      </c>
      <c r="G27" s="21">
        <f t="shared" si="1"/>
        <v>0</v>
      </c>
      <c r="H27" s="13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9" t="s">
        <v>166</v>
      </c>
      <c r="C28" s="20" t="s">
        <v>167</v>
      </c>
      <c r="D28" s="20" t="s">
        <v>375</v>
      </c>
      <c r="E28" s="20" t="s">
        <v>375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9" t="s">
        <v>168</v>
      </c>
      <c r="C29" s="20" t="s">
        <v>169</v>
      </c>
      <c r="D29" s="20" t="s">
        <v>129</v>
      </c>
      <c r="E29" s="20" t="s">
        <v>129</v>
      </c>
      <c r="F29" s="20">
        <f t="shared" si="0"/>
        <v>0</v>
      </c>
      <c r="G29" s="21">
        <f t="shared" si="1"/>
        <v>0</v>
      </c>
      <c r="H29" s="13"/>
      <c r="I29" s="7">
        <v>3</v>
      </c>
      <c r="J29" s="7">
        <v>9</v>
      </c>
      <c r="K29" s="7">
        <v>16</v>
      </c>
    </row>
    <row r="30" spans="1:11" ht="15.75" x14ac:dyDescent="0.25">
      <c r="A30" s="16">
        <v>37</v>
      </c>
      <c r="B30" s="19" t="s">
        <v>170</v>
      </c>
      <c r="C30" s="20" t="s">
        <v>171</v>
      </c>
      <c r="D30" s="20" t="s">
        <v>411</v>
      </c>
      <c r="E30" s="20" t="s">
        <v>444</v>
      </c>
      <c r="F30" s="20">
        <f t="shared" si="0"/>
        <v>3000</v>
      </c>
      <c r="G30" s="21">
        <f>F30*$I$1</f>
        <v>13200.000000000002</v>
      </c>
      <c r="H30" s="23">
        <v>41961</v>
      </c>
      <c r="I30" s="7">
        <v>3</v>
      </c>
      <c r="J30" s="7">
        <v>11</v>
      </c>
      <c r="K30" s="7">
        <v>20</v>
      </c>
    </row>
    <row r="31" spans="1:11" ht="15.75" x14ac:dyDescent="0.25">
      <c r="A31" s="16">
        <v>38</v>
      </c>
      <c r="B31" s="19" t="s">
        <v>338</v>
      </c>
      <c r="C31" s="20" t="s">
        <v>172</v>
      </c>
      <c r="D31" s="20" t="s">
        <v>65</v>
      </c>
      <c r="E31" s="20" t="s">
        <v>65</v>
      </c>
      <c r="F31" s="20">
        <f t="shared" si="0"/>
        <v>0</v>
      </c>
      <c r="G31" s="21">
        <f t="shared" si="1"/>
        <v>0</v>
      </c>
      <c r="H31" s="22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9" t="s">
        <v>173</v>
      </c>
      <c r="C32" s="20" t="s">
        <v>174</v>
      </c>
      <c r="D32" s="20" t="s">
        <v>20</v>
      </c>
      <c r="E32" s="20" t="s">
        <v>20</v>
      </c>
      <c r="F32" s="20">
        <f t="shared" si="0"/>
        <v>0</v>
      </c>
      <c r="G32" s="21">
        <f t="shared" si="1"/>
        <v>0</v>
      </c>
      <c r="H32" s="13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9" t="s">
        <v>175</v>
      </c>
      <c r="C33" s="20" t="s">
        <v>176</v>
      </c>
      <c r="D33" s="20" t="s">
        <v>65</v>
      </c>
      <c r="E33" s="20" t="s">
        <v>65</v>
      </c>
      <c r="F33" s="20">
        <f t="shared" si="0"/>
        <v>0</v>
      </c>
      <c r="G33" s="21">
        <f t="shared" si="1"/>
        <v>0</v>
      </c>
      <c r="H33" s="22"/>
      <c r="I33" s="7">
        <v>3</v>
      </c>
      <c r="J33" s="7">
        <v>7</v>
      </c>
      <c r="K33" s="7">
        <v>13</v>
      </c>
    </row>
    <row r="34" spans="1:11" ht="15.75" x14ac:dyDescent="0.25">
      <c r="A34" s="26"/>
      <c r="B34" s="38" t="s">
        <v>109</v>
      </c>
      <c r="C34" s="39"/>
      <c r="D34" s="40"/>
      <c r="E34" s="40"/>
      <c r="F34" s="41"/>
      <c r="G34" s="42">
        <f>SUM(G4:G33)</f>
        <v>51035.600000000006</v>
      </c>
      <c r="H34" s="43"/>
      <c r="I34" s="32"/>
      <c r="J34" s="32"/>
      <c r="K34" s="34"/>
    </row>
    <row r="35" spans="1:11" ht="23.25" x14ac:dyDescent="0.35">
      <c r="A35" s="44"/>
      <c r="B35" s="45"/>
      <c r="C35" s="36"/>
      <c r="D35" s="36"/>
      <c r="E35" s="36"/>
      <c r="F35" s="36"/>
      <c r="G35" s="36"/>
    </row>
    <row r="36" spans="1:11" x14ac:dyDescent="0.25">
      <c r="C36" s="36"/>
      <c r="D36" s="36"/>
      <c r="E36" s="36"/>
      <c r="F36" s="36"/>
      <c r="G36" s="36"/>
    </row>
    <row r="37" spans="1:11" x14ac:dyDescent="0.25">
      <c r="C37" s="36"/>
      <c r="D37" s="36"/>
      <c r="E37" s="36"/>
      <c r="F37" s="36"/>
      <c r="G37" s="36"/>
    </row>
    <row r="38" spans="1:11" x14ac:dyDescent="0.25">
      <c r="C38" s="36"/>
      <c r="D38" s="36"/>
      <c r="E38" s="36"/>
      <c r="F38" s="36"/>
      <c r="G38" s="36"/>
    </row>
    <row r="39" spans="1:11" x14ac:dyDescent="0.25">
      <c r="C39" s="36"/>
      <c r="D39" s="36"/>
      <c r="E39" s="36"/>
      <c r="F39" s="36"/>
      <c r="G39" s="36"/>
    </row>
    <row r="40" spans="1:11" x14ac:dyDescent="0.25">
      <c r="C40" s="36"/>
      <c r="D40" s="36"/>
      <c r="E40" s="36"/>
      <c r="F40" s="36"/>
      <c r="G40" s="36"/>
    </row>
    <row r="41" spans="1:11" ht="59.25" x14ac:dyDescent="0.75">
      <c r="A41" s="35" t="s">
        <v>440</v>
      </c>
      <c r="C41" s="36"/>
      <c r="D41" s="36"/>
      <c r="E41" s="36"/>
      <c r="F41" s="36"/>
      <c r="G41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opLeftCell="A13" workbookViewId="0">
      <selection activeCell="E44" sqref="E44"/>
    </sheetView>
  </sheetViews>
  <sheetFormatPr defaultRowHeight="15" x14ac:dyDescent="0.25"/>
  <cols>
    <col min="1" max="1" width="7.140625" customWidth="1"/>
    <col min="2" max="2" width="15.42578125" customWidth="1"/>
    <col min="3" max="3" width="11.28515625" customWidth="1"/>
    <col min="4" max="4" width="10.140625" customWidth="1"/>
    <col min="7" max="7" width="9.14062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445</v>
      </c>
      <c r="B1" s="2"/>
      <c r="C1" s="3"/>
      <c r="D1" s="3"/>
      <c r="E1" s="3"/>
      <c r="F1" s="2"/>
      <c r="G1" s="2"/>
      <c r="I1" s="80">
        <v>4.4000000000000004</v>
      </c>
      <c r="J1" s="80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110</v>
      </c>
      <c r="J2" s="7" t="s">
        <v>9</v>
      </c>
      <c r="K2" s="7" t="s">
        <v>111</v>
      </c>
    </row>
    <row r="3" spans="1:11" ht="15.75" x14ac:dyDescent="0.25">
      <c r="A3" s="16">
        <v>45</v>
      </c>
      <c r="B3" s="18" t="s">
        <v>177</v>
      </c>
      <c r="C3" s="11" t="s">
        <v>178</v>
      </c>
      <c r="D3" s="11" t="s">
        <v>402</v>
      </c>
      <c r="E3" s="11" t="s">
        <v>402</v>
      </c>
      <c r="F3" s="11">
        <f>E3-D3</f>
        <v>0</v>
      </c>
      <c r="G3" s="12">
        <f>F3*$I$1</f>
        <v>0</v>
      </c>
      <c r="H3" s="13"/>
      <c r="I3" s="7">
        <v>1</v>
      </c>
      <c r="J3" s="7">
        <v>4</v>
      </c>
      <c r="K3" s="14">
        <v>25</v>
      </c>
    </row>
    <row r="4" spans="1:11" ht="15.75" x14ac:dyDescent="0.25">
      <c r="A4" s="16">
        <v>46</v>
      </c>
      <c r="B4" s="19" t="s">
        <v>180</v>
      </c>
      <c r="C4" s="20" t="s">
        <v>181</v>
      </c>
      <c r="D4" s="20" t="s">
        <v>345</v>
      </c>
      <c r="E4" s="20" t="s">
        <v>345</v>
      </c>
      <c r="F4" s="20">
        <f>E4-D4</f>
        <v>0</v>
      </c>
      <c r="G4" s="21">
        <f t="shared" ref="G4:G43" si="0">F4*$I$1</f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16">
        <v>47</v>
      </c>
      <c r="B5" s="19" t="s">
        <v>182</v>
      </c>
      <c r="C5" s="20" t="s">
        <v>183</v>
      </c>
      <c r="D5" s="20" t="s">
        <v>65</v>
      </c>
      <c r="E5" s="20" t="s">
        <v>65</v>
      </c>
      <c r="F5" s="20">
        <f>E5-D5</f>
        <v>0</v>
      </c>
      <c r="G5" s="21">
        <f t="shared" si="0"/>
        <v>0</v>
      </c>
      <c r="H5" s="13"/>
      <c r="I5" s="7">
        <v>1</v>
      </c>
      <c r="J5" s="7">
        <v>4</v>
      </c>
      <c r="K5" s="14">
        <v>25</v>
      </c>
    </row>
    <row r="6" spans="1:11" ht="15.75" x14ac:dyDescent="0.25">
      <c r="A6" s="16">
        <v>48</v>
      </c>
      <c r="B6" s="19" t="s">
        <v>184</v>
      </c>
      <c r="C6" s="20" t="s">
        <v>185</v>
      </c>
      <c r="D6" s="20" t="s">
        <v>186</v>
      </c>
      <c r="E6" s="20" t="s">
        <v>475</v>
      </c>
      <c r="F6" s="20">
        <f>E6-D6</f>
        <v>110</v>
      </c>
      <c r="G6" s="21">
        <f t="shared" si="0"/>
        <v>484.00000000000006</v>
      </c>
      <c r="H6" s="13">
        <v>41967</v>
      </c>
      <c r="I6" s="7">
        <v>1</v>
      </c>
      <c r="J6" s="7">
        <v>4</v>
      </c>
      <c r="K6" s="14">
        <v>25</v>
      </c>
    </row>
    <row r="7" spans="1:11" ht="15.75" x14ac:dyDescent="0.25">
      <c r="A7" s="16">
        <v>49</v>
      </c>
      <c r="B7" s="19" t="s">
        <v>187</v>
      </c>
      <c r="C7" s="20" t="s">
        <v>188</v>
      </c>
      <c r="D7" s="20" t="s">
        <v>189</v>
      </c>
      <c r="E7" s="20" t="s">
        <v>189</v>
      </c>
      <c r="F7" s="20">
        <f t="shared" ref="F7:F43" si="1">E7-D7</f>
        <v>0</v>
      </c>
      <c r="G7" s="21">
        <f t="shared" si="0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50</v>
      </c>
      <c r="B8" s="19" t="s">
        <v>190</v>
      </c>
      <c r="C8" s="20" t="s">
        <v>191</v>
      </c>
      <c r="D8" s="20" t="s">
        <v>376</v>
      </c>
      <c r="E8" s="20" t="s">
        <v>376</v>
      </c>
      <c r="F8" s="20">
        <f>E8-D8</f>
        <v>0</v>
      </c>
      <c r="G8" s="21">
        <f t="shared" si="0"/>
        <v>0</v>
      </c>
      <c r="H8" s="13"/>
      <c r="I8" s="7">
        <v>1</v>
      </c>
      <c r="J8" s="7">
        <v>4</v>
      </c>
      <c r="K8" s="14">
        <v>25</v>
      </c>
    </row>
    <row r="9" spans="1:11" ht="15.75" x14ac:dyDescent="0.25">
      <c r="A9" s="16">
        <v>51</v>
      </c>
      <c r="B9" s="19" t="s">
        <v>112</v>
      </c>
      <c r="C9" s="20" t="s">
        <v>192</v>
      </c>
      <c r="D9" s="20" t="s">
        <v>193</v>
      </c>
      <c r="E9" s="20" t="s">
        <v>193</v>
      </c>
      <c r="F9" s="20">
        <f t="shared" si="1"/>
        <v>0</v>
      </c>
      <c r="G9" s="21">
        <f t="shared" si="0"/>
        <v>0</v>
      </c>
      <c r="H9" s="22"/>
      <c r="I9" s="7">
        <v>3</v>
      </c>
      <c r="J9" s="7">
        <v>4</v>
      </c>
      <c r="K9" s="14">
        <v>8</v>
      </c>
    </row>
    <row r="10" spans="1:11" ht="15.75" x14ac:dyDescent="0.25">
      <c r="A10" s="16">
        <v>52</v>
      </c>
      <c r="B10" s="19" t="s">
        <v>194</v>
      </c>
      <c r="C10" s="20" t="s">
        <v>195</v>
      </c>
      <c r="D10" s="20" t="s">
        <v>196</v>
      </c>
      <c r="E10" s="20" t="s">
        <v>196</v>
      </c>
      <c r="F10" s="20">
        <f t="shared" si="1"/>
        <v>0</v>
      </c>
      <c r="G10" s="21">
        <f t="shared" si="0"/>
        <v>0</v>
      </c>
      <c r="H10" s="13"/>
      <c r="I10" s="7">
        <v>1</v>
      </c>
      <c r="J10" s="7">
        <v>5.5</v>
      </c>
      <c r="K10" s="14">
        <v>32</v>
      </c>
    </row>
    <row r="11" spans="1:11" ht="15.75" x14ac:dyDescent="0.25">
      <c r="A11" s="16">
        <v>53</v>
      </c>
      <c r="B11" s="19" t="s">
        <v>197</v>
      </c>
      <c r="C11" s="20" t="s">
        <v>198</v>
      </c>
      <c r="D11" s="20" t="s">
        <v>427</v>
      </c>
      <c r="E11" s="20" t="s">
        <v>427</v>
      </c>
      <c r="F11" s="20">
        <f>E11-D11</f>
        <v>0</v>
      </c>
      <c r="G11" s="21">
        <f t="shared" si="0"/>
        <v>0</v>
      </c>
      <c r="H11" s="23"/>
      <c r="I11" s="7">
        <v>3</v>
      </c>
      <c r="J11" s="7">
        <v>7</v>
      </c>
      <c r="K11" s="14">
        <v>13</v>
      </c>
    </row>
    <row r="12" spans="1:11" ht="15.75" x14ac:dyDescent="0.25">
      <c r="A12" s="16">
        <v>54</v>
      </c>
      <c r="B12" s="19" t="s">
        <v>199</v>
      </c>
      <c r="C12" s="20" t="s">
        <v>200</v>
      </c>
      <c r="D12" s="20" t="s">
        <v>366</v>
      </c>
      <c r="E12" s="20" t="s">
        <v>396</v>
      </c>
      <c r="F12" s="20">
        <f t="shared" si="1"/>
        <v>1000</v>
      </c>
      <c r="G12" s="21">
        <f t="shared" si="0"/>
        <v>4400</v>
      </c>
      <c r="H12" s="23">
        <v>41960</v>
      </c>
      <c r="I12" s="7">
        <v>3</v>
      </c>
      <c r="J12" s="7">
        <v>9</v>
      </c>
      <c r="K12" s="14">
        <v>16</v>
      </c>
    </row>
    <row r="13" spans="1:11" ht="15.75" x14ac:dyDescent="0.25">
      <c r="A13" s="16">
        <v>55</v>
      </c>
      <c r="B13" s="19" t="s">
        <v>201</v>
      </c>
      <c r="C13" s="20" t="s">
        <v>202</v>
      </c>
      <c r="D13" s="20" t="s">
        <v>412</v>
      </c>
      <c r="E13" s="20" t="s">
        <v>412</v>
      </c>
      <c r="F13" s="20">
        <f t="shared" si="1"/>
        <v>0</v>
      </c>
      <c r="G13" s="21">
        <f t="shared" si="0"/>
        <v>0</v>
      </c>
      <c r="H13" s="13"/>
      <c r="I13" s="7">
        <v>1</v>
      </c>
      <c r="J13" s="7">
        <v>4</v>
      </c>
      <c r="K13" s="14">
        <v>25</v>
      </c>
    </row>
    <row r="14" spans="1:11" ht="15.75" x14ac:dyDescent="0.25">
      <c r="A14" s="16">
        <v>56</v>
      </c>
      <c r="B14" s="19" t="s">
        <v>203</v>
      </c>
      <c r="C14" s="20" t="s">
        <v>204</v>
      </c>
      <c r="D14" s="20" t="s">
        <v>413</v>
      </c>
      <c r="E14" s="20" t="s">
        <v>466</v>
      </c>
      <c r="F14" s="20">
        <f t="shared" si="1"/>
        <v>1500</v>
      </c>
      <c r="G14" s="21">
        <f t="shared" si="0"/>
        <v>6600.0000000000009</v>
      </c>
      <c r="H14" s="46">
        <v>41969</v>
      </c>
      <c r="I14" s="7">
        <v>3</v>
      </c>
      <c r="J14" s="7">
        <v>14</v>
      </c>
      <c r="K14" s="14">
        <v>25</v>
      </c>
    </row>
    <row r="15" spans="1:11" ht="15.75" x14ac:dyDescent="0.25">
      <c r="A15" s="16">
        <v>57</v>
      </c>
      <c r="B15" s="19" t="s">
        <v>205</v>
      </c>
      <c r="C15" s="20" t="s">
        <v>206</v>
      </c>
      <c r="D15" s="20" t="s">
        <v>346</v>
      </c>
      <c r="E15" s="20" t="s">
        <v>346</v>
      </c>
      <c r="F15" s="20">
        <f t="shared" si="1"/>
        <v>0</v>
      </c>
      <c r="G15" s="21">
        <f t="shared" si="0"/>
        <v>0</v>
      </c>
      <c r="H15" s="13"/>
      <c r="I15" s="7">
        <v>3</v>
      </c>
      <c r="J15" s="7">
        <v>3.37</v>
      </c>
      <c r="K15" s="14">
        <v>6</v>
      </c>
    </row>
    <row r="16" spans="1:11" ht="15.75" x14ac:dyDescent="0.25">
      <c r="A16" s="16">
        <v>58</v>
      </c>
      <c r="B16" s="19" t="s">
        <v>207</v>
      </c>
      <c r="C16" s="20" t="s">
        <v>208</v>
      </c>
      <c r="D16" s="20" t="s">
        <v>344</v>
      </c>
      <c r="E16" s="20" t="s">
        <v>344</v>
      </c>
      <c r="F16" s="20">
        <f t="shared" si="1"/>
        <v>0</v>
      </c>
      <c r="G16" s="21">
        <f t="shared" si="0"/>
        <v>0</v>
      </c>
      <c r="H16" s="13"/>
      <c r="I16" s="7">
        <v>1</v>
      </c>
      <c r="J16" s="7">
        <v>9</v>
      </c>
      <c r="K16" s="14">
        <v>50</v>
      </c>
    </row>
    <row r="17" spans="1:11" ht="15.75" x14ac:dyDescent="0.25">
      <c r="A17" s="16">
        <v>60</v>
      </c>
      <c r="B17" s="19" t="s">
        <v>209</v>
      </c>
      <c r="C17" s="20" t="s">
        <v>210</v>
      </c>
      <c r="D17" s="20" t="s">
        <v>426</v>
      </c>
      <c r="E17" s="20" t="s">
        <v>447</v>
      </c>
      <c r="F17" s="20">
        <f t="shared" si="1"/>
        <v>200</v>
      </c>
      <c r="G17" s="21">
        <f t="shared" si="0"/>
        <v>880.00000000000011</v>
      </c>
      <c r="H17" s="23">
        <v>41967</v>
      </c>
      <c r="I17" s="7">
        <v>1</v>
      </c>
      <c r="J17" s="7">
        <v>9</v>
      </c>
      <c r="K17" s="14">
        <v>50</v>
      </c>
    </row>
    <row r="18" spans="1:11" ht="15.75" x14ac:dyDescent="0.25">
      <c r="A18" s="16">
        <v>62</v>
      </c>
      <c r="B18" s="19" t="s">
        <v>211</v>
      </c>
      <c r="C18" s="20" t="s">
        <v>212</v>
      </c>
      <c r="D18" s="20" t="s">
        <v>65</v>
      </c>
      <c r="E18" s="20" t="s">
        <v>65</v>
      </c>
      <c r="F18" s="20">
        <f t="shared" si="1"/>
        <v>0</v>
      </c>
      <c r="G18" s="21">
        <f t="shared" si="0"/>
        <v>0</v>
      </c>
      <c r="H18" s="13"/>
      <c r="I18" s="7">
        <v>1</v>
      </c>
      <c r="J18" s="7">
        <v>4</v>
      </c>
      <c r="K18" s="14">
        <v>25</v>
      </c>
    </row>
    <row r="19" spans="1:11" ht="15.75" x14ac:dyDescent="0.25">
      <c r="A19" s="16">
        <v>63</v>
      </c>
      <c r="B19" s="19" t="s">
        <v>213</v>
      </c>
      <c r="C19" s="20" t="s">
        <v>214</v>
      </c>
      <c r="D19" s="20" t="s">
        <v>359</v>
      </c>
      <c r="E19" s="20" t="s">
        <v>398</v>
      </c>
      <c r="F19" s="20">
        <f t="shared" si="1"/>
        <v>200</v>
      </c>
      <c r="G19" s="21">
        <f t="shared" si="0"/>
        <v>880.00000000000011</v>
      </c>
      <c r="H19" s="13">
        <v>41953</v>
      </c>
      <c r="I19" s="7">
        <v>1</v>
      </c>
      <c r="J19" s="7">
        <v>4</v>
      </c>
      <c r="K19" s="14">
        <v>25</v>
      </c>
    </row>
    <row r="20" spans="1:11" ht="15.75" x14ac:dyDescent="0.25">
      <c r="A20" s="16" t="s">
        <v>216</v>
      </c>
      <c r="B20" s="19" t="s">
        <v>217</v>
      </c>
      <c r="C20" s="20" t="s">
        <v>218</v>
      </c>
      <c r="D20" s="20" t="s">
        <v>377</v>
      </c>
      <c r="E20" s="20" t="s">
        <v>377</v>
      </c>
      <c r="F20" s="20">
        <f t="shared" si="1"/>
        <v>0</v>
      </c>
      <c r="G20" s="21">
        <f t="shared" si="0"/>
        <v>0</v>
      </c>
      <c r="H20" s="13"/>
      <c r="I20" s="7">
        <v>1</v>
      </c>
      <c r="J20" s="7">
        <v>4</v>
      </c>
      <c r="K20" s="14">
        <v>25</v>
      </c>
    </row>
    <row r="21" spans="1:11" ht="15.75" x14ac:dyDescent="0.25">
      <c r="A21" s="16">
        <v>68</v>
      </c>
      <c r="B21" s="19" t="s">
        <v>219</v>
      </c>
      <c r="C21" s="20" t="s">
        <v>220</v>
      </c>
      <c r="D21" s="20" t="s">
        <v>382</v>
      </c>
      <c r="E21" s="20" t="s">
        <v>448</v>
      </c>
      <c r="F21" s="20">
        <f t="shared" si="1"/>
        <v>6253</v>
      </c>
      <c r="G21" s="21">
        <f t="shared" si="0"/>
        <v>27513.200000000001</v>
      </c>
      <c r="H21" s="13">
        <v>41948</v>
      </c>
      <c r="I21" s="7">
        <v>3</v>
      </c>
      <c r="J21" s="7">
        <v>17</v>
      </c>
      <c r="K21" s="14">
        <v>32</v>
      </c>
    </row>
    <row r="22" spans="1:11" ht="15.75" x14ac:dyDescent="0.25">
      <c r="A22" s="16">
        <v>69</v>
      </c>
      <c r="B22" s="19" t="s">
        <v>221</v>
      </c>
      <c r="C22" s="20" t="s">
        <v>222</v>
      </c>
      <c r="D22" s="20" t="s">
        <v>383</v>
      </c>
      <c r="E22" s="20" t="s">
        <v>383</v>
      </c>
      <c r="F22" s="20">
        <f t="shared" si="1"/>
        <v>0</v>
      </c>
      <c r="G22" s="21">
        <f t="shared" si="0"/>
        <v>0</v>
      </c>
      <c r="H22" s="13"/>
      <c r="I22" s="7">
        <v>1</v>
      </c>
      <c r="J22" s="7">
        <v>4</v>
      </c>
      <c r="K22" s="14">
        <v>25</v>
      </c>
    </row>
    <row r="23" spans="1:11" ht="15.75" x14ac:dyDescent="0.25">
      <c r="A23" s="16">
        <v>70</v>
      </c>
      <c r="B23" s="19" t="s">
        <v>223</v>
      </c>
      <c r="C23" s="20" t="s">
        <v>224</v>
      </c>
      <c r="D23" s="20" t="s">
        <v>367</v>
      </c>
      <c r="E23" s="20" t="s">
        <v>367</v>
      </c>
      <c r="F23" s="20">
        <f t="shared" si="1"/>
        <v>0</v>
      </c>
      <c r="G23" s="21">
        <f t="shared" si="0"/>
        <v>0</v>
      </c>
      <c r="H23" s="13"/>
      <c r="I23" s="7">
        <v>1</v>
      </c>
      <c r="J23" s="7">
        <v>4</v>
      </c>
      <c r="K23" s="14">
        <v>25</v>
      </c>
    </row>
    <row r="24" spans="1:11" ht="15.75" x14ac:dyDescent="0.25">
      <c r="A24" s="8">
        <v>71.72</v>
      </c>
      <c r="B24" s="19" t="s">
        <v>225</v>
      </c>
      <c r="C24" s="20" t="s">
        <v>226</v>
      </c>
      <c r="D24" s="20" t="s">
        <v>384</v>
      </c>
      <c r="E24" s="20" t="s">
        <v>384</v>
      </c>
      <c r="F24" s="20">
        <f t="shared" si="1"/>
        <v>0</v>
      </c>
      <c r="G24" s="21">
        <f t="shared" si="0"/>
        <v>0</v>
      </c>
      <c r="H24" s="13"/>
      <c r="I24" s="7">
        <v>3</v>
      </c>
      <c r="J24" s="7">
        <v>9</v>
      </c>
      <c r="K24" s="14">
        <v>16</v>
      </c>
    </row>
    <row r="25" spans="1:11" ht="15.75" x14ac:dyDescent="0.25">
      <c r="A25" s="16">
        <v>73</v>
      </c>
      <c r="B25" s="19" t="s">
        <v>227</v>
      </c>
      <c r="C25" s="20" t="s">
        <v>228</v>
      </c>
      <c r="D25" s="20" t="s">
        <v>229</v>
      </c>
      <c r="E25" s="20" t="s">
        <v>229</v>
      </c>
      <c r="F25" s="20">
        <f t="shared" si="1"/>
        <v>0</v>
      </c>
      <c r="G25" s="21">
        <f t="shared" si="0"/>
        <v>0</v>
      </c>
      <c r="H25" s="13"/>
      <c r="I25" s="7">
        <v>1</v>
      </c>
      <c r="J25" s="7">
        <v>4</v>
      </c>
      <c r="K25" s="14">
        <v>25</v>
      </c>
    </row>
    <row r="26" spans="1:11" ht="15.75" x14ac:dyDescent="0.25">
      <c r="A26" s="16">
        <v>74</v>
      </c>
      <c r="B26" s="19" t="s">
        <v>230</v>
      </c>
      <c r="C26" s="20" t="s">
        <v>231</v>
      </c>
      <c r="D26" s="20" t="s">
        <v>357</v>
      </c>
      <c r="E26" s="20" t="s">
        <v>449</v>
      </c>
      <c r="F26" s="20">
        <f t="shared" si="1"/>
        <v>4800</v>
      </c>
      <c r="G26" s="21">
        <f t="shared" si="0"/>
        <v>21120</v>
      </c>
      <c r="H26" s="13">
        <v>41969</v>
      </c>
      <c r="I26" s="7">
        <v>3</v>
      </c>
      <c r="J26" s="7">
        <v>4</v>
      </c>
      <c r="K26" s="14">
        <v>8</v>
      </c>
    </row>
    <row r="27" spans="1:11" ht="15.75" x14ac:dyDescent="0.25">
      <c r="A27" s="16">
        <v>75</v>
      </c>
      <c r="B27" s="19" t="s">
        <v>232</v>
      </c>
      <c r="C27" s="20" t="s">
        <v>233</v>
      </c>
      <c r="D27" s="20" t="s">
        <v>179</v>
      </c>
      <c r="E27" s="20" t="s">
        <v>365</v>
      </c>
      <c r="F27" s="20">
        <f t="shared" si="1"/>
        <v>100</v>
      </c>
      <c r="G27" s="21">
        <f t="shared" si="0"/>
        <v>440.00000000000006</v>
      </c>
      <c r="H27" s="13">
        <v>41963</v>
      </c>
      <c r="I27" s="7">
        <v>1</v>
      </c>
      <c r="J27" s="7">
        <v>4</v>
      </c>
      <c r="K27" s="14">
        <v>25</v>
      </c>
    </row>
    <row r="28" spans="1:11" ht="15.75" x14ac:dyDescent="0.25">
      <c r="A28" s="16">
        <v>76</v>
      </c>
      <c r="B28" s="19" t="s">
        <v>234</v>
      </c>
      <c r="C28" s="20" t="s">
        <v>235</v>
      </c>
      <c r="D28" s="20" t="s">
        <v>428</v>
      </c>
      <c r="E28" s="20" t="s">
        <v>428</v>
      </c>
      <c r="F28" s="20">
        <f t="shared" si="1"/>
        <v>0</v>
      </c>
      <c r="G28" s="21">
        <f t="shared" si="0"/>
        <v>0</v>
      </c>
      <c r="H28" s="13"/>
      <c r="I28" s="7">
        <v>1</v>
      </c>
      <c r="J28" s="7">
        <v>4</v>
      </c>
      <c r="K28" s="14">
        <v>25</v>
      </c>
    </row>
    <row r="29" spans="1:11" ht="15.75" x14ac:dyDescent="0.25">
      <c r="A29" s="16">
        <v>78</v>
      </c>
      <c r="B29" s="19" t="s">
        <v>236</v>
      </c>
      <c r="C29" s="20" t="s">
        <v>237</v>
      </c>
      <c r="D29" s="20" t="s">
        <v>347</v>
      </c>
      <c r="E29" s="20" t="s">
        <v>450</v>
      </c>
      <c r="F29" s="20">
        <f t="shared" si="1"/>
        <v>342</v>
      </c>
      <c r="G29" s="21">
        <f t="shared" si="0"/>
        <v>1504.8000000000002</v>
      </c>
      <c r="H29" s="13">
        <v>41953</v>
      </c>
      <c r="I29" s="7">
        <v>1</v>
      </c>
      <c r="J29" s="7">
        <v>9</v>
      </c>
      <c r="K29" s="14">
        <v>50</v>
      </c>
    </row>
    <row r="30" spans="1:11" ht="15.75" x14ac:dyDescent="0.25">
      <c r="A30" s="16">
        <v>79</v>
      </c>
      <c r="B30" s="19" t="s">
        <v>238</v>
      </c>
      <c r="C30" s="20" t="s">
        <v>239</v>
      </c>
      <c r="D30" s="20" t="s">
        <v>348</v>
      </c>
      <c r="E30" s="20" t="s">
        <v>348</v>
      </c>
      <c r="F30" s="20">
        <f t="shared" si="1"/>
        <v>0</v>
      </c>
      <c r="G30" s="21">
        <f t="shared" si="0"/>
        <v>0</v>
      </c>
      <c r="H30" s="13"/>
      <c r="I30" s="7">
        <v>1</v>
      </c>
      <c r="J30" s="7">
        <v>4</v>
      </c>
      <c r="K30" s="14">
        <v>25</v>
      </c>
    </row>
    <row r="31" spans="1:11" ht="15.75" x14ac:dyDescent="0.25">
      <c r="A31" s="16">
        <v>80</v>
      </c>
      <c r="B31" s="19" t="s">
        <v>240</v>
      </c>
      <c r="C31" s="20" t="s">
        <v>241</v>
      </c>
      <c r="D31" s="20" t="s">
        <v>360</v>
      </c>
      <c r="E31" s="20" t="s">
        <v>451</v>
      </c>
      <c r="F31" s="20">
        <f>E31-D31</f>
        <v>3300</v>
      </c>
      <c r="G31" s="21">
        <f t="shared" si="0"/>
        <v>14520.000000000002</v>
      </c>
      <c r="H31" s="13">
        <v>41960</v>
      </c>
      <c r="I31" s="7">
        <v>3</v>
      </c>
      <c r="J31" s="7">
        <v>4</v>
      </c>
      <c r="K31" s="14">
        <v>8</v>
      </c>
    </row>
    <row r="32" spans="1:11" ht="15.75" x14ac:dyDescent="0.25">
      <c r="A32" s="16">
        <v>81</v>
      </c>
      <c r="B32" s="19" t="s">
        <v>242</v>
      </c>
      <c r="C32" s="20" t="s">
        <v>243</v>
      </c>
      <c r="D32" s="20" t="s">
        <v>89</v>
      </c>
      <c r="E32" s="20" t="s">
        <v>89</v>
      </c>
      <c r="F32" s="20">
        <f>E32-D32</f>
        <v>0</v>
      </c>
      <c r="G32" s="21">
        <f t="shared" si="0"/>
        <v>0</v>
      </c>
      <c r="H32" s="13"/>
      <c r="I32" s="7">
        <v>1</v>
      </c>
      <c r="J32" s="7">
        <v>4</v>
      </c>
      <c r="K32" s="14">
        <v>25</v>
      </c>
    </row>
    <row r="33" spans="1:14" ht="15.75" x14ac:dyDescent="0.25">
      <c r="A33" s="5">
        <v>82</v>
      </c>
      <c r="B33" s="19" t="s">
        <v>244</v>
      </c>
      <c r="C33" s="20" t="s">
        <v>245</v>
      </c>
      <c r="D33" s="20" t="s">
        <v>71</v>
      </c>
      <c r="E33" s="20" t="s">
        <v>215</v>
      </c>
      <c r="F33" s="20">
        <f t="shared" si="1"/>
        <v>3900</v>
      </c>
      <c r="G33" s="21">
        <f t="shared" si="0"/>
        <v>17160</v>
      </c>
      <c r="H33" s="23">
        <v>41957</v>
      </c>
      <c r="I33" s="7">
        <v>1</v>
      </c>
      <c r="J33" s="7">
        <v>9</v>
      </c>
      <c r="K33" s="14">
        <v>50</v>
      </c>
      <c r="N33" s="77"/>
    </row>
    <row r="34" spans="1:14" ht="15.75" x14ac:dyDescent="0.25">
      <c r="A34" s="5">
        <v>84</v>
      </c>
      <c r="B34" s="19" t="s">
        <v>246</v>
      </c>
      <c r="C34" s="20" t="s">
        <v>247</v>
      </c>
      <c r="D34" s="20" t="s">
        <v>47</v>
      </c>
      <c r="E34" s="20" t="s">
        <v>47</v>
      </c>
      <c r="F34" s="20">
        <f t="shared" si="1"/>
        <v>0</v>
      </c>
      <c r="G34" s="21">
        <f t="shared" si="0"/>
        <v>0</v>
      </c>
      <c r="H34" s="13"/>
      <c r="I34" s="7">
        <v>1</v>
      </c>
      <c r="J34" s="7">
        <v>4</v>
      </c>
      <c r="K34" s="14">
        <v>25</v>
      </c>
    </row>
    <row r="35" spans="1:14" ht="15.75" x14ac:dyDescent="0.25">
      <c r="A35" s="16">
        <v>85</v>
      </c>
      <c r="B35" s="19" t="s">
        <v>248</v>
      </c>
      <c r="C35" s="20" t="s">
        <v>249</v>
      </c>
      <c r="D35" s="20" t="s">
        <v>385</v>
      </c>
      <c r="E35" s="20" t="s">
        <v>385</v>
      </c>
      <c r="F35" s="20">
        <f t="shared" si="1"/>
        <v>0</v>
      </c>
      <c r="G35" s="21">
        <f t="shared" si="0"/>
        <v>0</v>
      </c>
      <c r="H35" s="13"/>
      <c r="I35" s="7">
        <v>1</v>
      </c>
      <c r="J35" s="7">
        <v>4.5999999999999996</v>
      </c>
      <c r="K35" s="14">
        <v>25</v>
      </c>
    </row>
    <row r="36" spans="1:14" ht="15.75" x14ac:dyDescent="0.25">
      <c r="A36" s="16">
        <v>86</v>
      </c>
      <c r="B36" s="19" t="s">
        <v>393</v>
      </c>
      <c r="C36" s="20" t="s">
        <v>250</v>
      </c>
      <c r="D36" s="20" t="s">
        <v>253</v>
      </c>
      <c r="E36" s="20" t="s">
        <v>23</v>
      </c>
      <c r="F36" s="20">
        <f t="shared" si="1"/>
        <v>700</v>
      </c>
      <c r="G36" s="21">
        <f t="shared" si="0"/>
        <v>3080.0000000000005</v>
      </c>
      <c r="H36" s="13">
        <v>41948</v>
      </c>
      <c r="I36" s="7">
        <v>1</v>
      </c>
      <c r="J36" s="7">
        <v>4</v>
      </c>
      <c r="K36" s="14">
        <v>25</v>
      </c>
    </row>
    <row r="37" spans="1:14" ht="15.75" x14ac:dyDescent="0.25">
      <c r="A37" s="16">
        <v>87</v>
      </c>
      <c r="B37" s="19" t="s">
        <v>251</v>
      </c>
      <c r="C37" s="20" t="s">
        <v>252</v>
      </c>
      <c r="D37" s="20" t="s">
        <v>429</v>
      </c>
      <c r="E37" s="20" t="s">
        <v>429</v>
      </c>
      <c r="F37" s="20">
        <f t="shared" si="1"/>
        <v>0</v>
      </c>
      <c r="G37" s="21">
        <f t="shared" si="0"/>
        <v>0</v>
      </c>
      <c r="H37" s="13"/>
      <c r="I37" s="7">
        <v>1</v>
      </c>
      <c r="J37" s="7">
        <v>4</v>
      </c>
      <c r="K37" s="14">
        <v>25</v>
      </c>
    </row>
    <row r="38" spans="1:14" ht="15.75" x14ac:dyDescent="0.25">
      <c r="A38" s="16">
        <v>88</v>
      </c>
      <c r="B38" s="18" t="s">
        <v>254</v>
      </c>
      <c r="C38" s="11" t="s">
        <v>255</v>
      </c>
      <c r="D38" s="11" t="s">
        <v>344</v>
      </c>
      <c r="E38" s="11" t="s">
        <v>452</v>
      </c>
      <c r="F38" s="11">
        <f>E38-D38</f>
        <v>300</v>
      </c>
      <c r="G38" s="12">
        <f t="shared" si="0"/>
        <v>1320</v>
      </c>
      <c r="H38" s="13">
        <v>41963</v>
      </c>
      <c r="I38" s="7">
        <v>1</v>
      </c>
      <c r="J38" s="7">
        <v>4</v>
      </c>
      <c r="K38" s="14">
        <v>25</v>
      </c>
    </row>
    <row r="39" spans="1:14" ht="15.75" x14ac:dyDescent="0.25">
      <c r="A39" s="16">
        <v>89</v>
      </c>
      <c r="B39" s="18" t="s">
        <v>256</v>
      </c>
      <c r="C39" s="11" t="s">
        <v>257</v>
      </c>
      <c r="D39" s="11" t="s">
        <v>215</v>
      </c>
      <c r="E39" s="11" t="s">
        <v>359</v>
      </c>
      <c r="F39" s="11">
        <f t="shared" si="1"/>
        <v>200</v>
      </c>
      <c r="G39" s="12">
        <f t="shared" si="0"/>
        <v>880.00000000000011</v>
      </c>
      <c r="H39" s="46">
        <v>41954</v>
      </c>
      <c r="I39" s="7">
        <v>1</v>
      </c>
      <c r="J39" s="7">
        <v>5.5</v>
      </c>
      <c r="K39" s="14">
        <v>32</v>
      </c>
    </row>
    <row r="40" spans="1:14" ht="15.75" x14ac:dyDescent="0.25">
      <c r="A40" s="47">
        <v>90</v>
      </c>
      <c r="B40" s="78" t="s">
        <v>258</v>
      </c>
      <c r="C40" s="11" t="s">
        <v>259</v>
      </c>
      <c r="D40" s="11" t="s">
        <v>394</v>
      </c>
      <c r="E40" s="11" t="s">
        <v>453</v>
      </c>
      <c r="F40" s="11">
        <f t="shared" si="1"/>
        <v>600</v>
      </c>
      <c r="G40" s="12">
        <f t="shared" si="0"/>
        <v>2640</v>
      </c>
      <c r="H40" s="13">
        <v>41956</v>
      </c>
      <c r="I40" s="7">
        <v>1</v>
      </c>
      <c r="J40" s="7">
        <v>4</v>
      </c>
      <c r="K40" s="14">
        <v>25</v>
      </c>
    </row>
    <row r="41" spans="1:14" ht="15.75" x14ac:dyDescent="0.25">
      <c r="A41" s="16">
        <v>91</v>
      </c>
      <c r="B41" s="18" t="s">
        <v>371</v>
      </c>
      <c r="C41" s="11" t="s">
        <v>369</v>
      </c>
      <c r="D41" s="11" t="s">
        <v>65</v>
      </c>
      <c r="E41" s="11" t="s">
        <v>65</v>
      </c>
      <c r="F41" s="11">
        <f t="shared" si="1"/>
        <v>0</v>
      </c>
      <c r="G41" s="12">
        <f t="shared" si="0"/>
        <v>0</v>
      </c>
      <c r="H41" s="13"/>
      <c r="I41" s="7">
        <v>1</v>
      </c>
      <c r="J41" s="7">
        <v>4</v>
      </c>
      <c r="K41" s="14">
        <v>25</v>
      </c>
    </row>
    <row r="42" spans="1:14" ht="15.75" x14ac:dyDescent="0.25">
      <c r="A42" s="16">
        <v>92</v>
      </c>
      <c r="B42" s="18" t="s">
        <v>372</v>
      </c>
      <c r="C42" s="11" t="s">
        <v>370</v>
      </c>
      <c r="D42" s="11" t="s">
        <v>65</v>
      </c>
      <c r="E42" s="11" t="s">
        <v>47</v>
      </c>
      <c r="F42" s="11">
        <f t="shared" si="1"/>
        <v>100</v>
      </c>
      <c r="G42" s="12">
        <f t="shared" si="0"/>
        <v>440.00000000000006</v>
      </c>
      <c r="H42" s="13">
        <v>41967</v>
      </c>
      <c r="I42" s="7">
        <v>1</v>
      </c>
      <c r="J42" s="7">
        <v>4</v>
      </c>
      <c r="K42" s="14">
        <v>25</v>
      </c>
    </row>
    <row r="43" spans="1:14" ht="15.75" x14ac:dyDescent="0.25">
      <c r="A43" s="16" t="s">
        <v>260</v>
      </c>
      <c r="B43" s="18" t="s">
        <v>261</v>
      </c>
      <c r="C43" s="11" t="s">
        <v>262</v>
      </c>
      <c r="D43" s="11" t="s">
        <v>263</v>
      </c>
      <c r="E43" s="11" t="s">
        <v>263</v>
      </c>
      <c r="F43" s="11">
        <f t="shared" si="1"/>
        <v>0</v>
      </c>
      <c r="G43" s="12">
        <f t="shared" si="0"/>
        <v>0</v>
      </c>
      <c r="H43" s="13"/>
      <c r="I43" s="7">
        <v>1</v>
      </c>
      <c r="J43" s="7">
        <v>4</v>
      </c>
      <c r="K43" s="14">
        <v>25</v>
      </c>
    </row>
    <row r="44" spans="1:14" ht="18" x14ac:dyDescent="0.25">
      <c r="A44" s="48"/>
      <c r="B44" s="49" t="s">
        <v>109</v>
      </c>
      <c r="C44" s="32"/>
      <c r="D44" s="32"/>
      <c r="E44" s="32"/>
      <c r="F44" s="34"/>
      <c r="G44" s="50">
        <f>SUM(G3:G43)</f>
        <v>103862</v>
      </c>
      <c r="H44" s="32"/>
      <c r="I44" s="32"/>
      <c r="J44" s="32"/>
      <c r="K44" s="34"/>
    </row>
    <row r="46" spans="1:14" ht="59.25" x14ac:dyDescent="0.75">
      <c r="A46" s="35" t="s">
        <v>446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opLeftCell="A10" workbookViewId="0">
      <selection activeCell="F4" sqref="F4"/>
    </sheetView>
  </sheetViews>
  <sheetFormatPr defaultRowHeight="15" x14ac:dyDescent="0.25"/>
  <cols>
    <col min="1" max="1" width="7.28515625" customWidth="1"/>
    <col min="2" max="2" width="15.140625" customWidth="1"/>
    <col min="3" max="3" width="11.5703125" customWidth="1"/>
    <col min="4" max="4" width="10.42578125" customWidth="1"/>
    <col min="9" max="9" width="3.85546875" customWidth="1"/>
    <col min="10" max="10" width="5" customWidth="1"/>
    <col min="11" max="11" width="3.85546875" customWidth="1"/>
  </cols>
  <sheetData>
    <row r="1" spans="1:11" ht="15.75" x14ac:dyDescent="0.25">
      <c r="A1" s="1" t="s">
        <v>455</v>
      </c>
      <c r="B1" s="2"/>
      <c r="C1" s="51"/>
      <c r="D1" s="52"/>
      <c r="E1" s="3"/>
      <c r="F1" s="2"/>
      <c r="G1" s="3"/>
      <c r="I1" s="80">
        <v>4.4000000000000004</v>
      </c>
      <c r="J1" s="80"/>
    </row>
    <row r="2" spans="1:11" ht="15.75" x14ac:dyDescent="0.25">
      <c r="A2" s="53" t="s">
        <v>0</v>
      </c>
      <c r="B2" s="54" t="s">
        <v>1</v>
      </c>
      <c r="C2" s="55" t="s">
        <v>2</v>
      </c>
      <c r="D2" s="56" t="s">
        <v>3</v>
      </c>
      <c r="E2" s="57" t="s">
        <v>4</v>
      </c>
      <c r="F2" s="53" t="s">
        <v>5</v>
      </c>
      <c r="G2" s="53" t="s">
        <v>6</v>
      </c>
      <c r="H2" s="53" t="s">
        <v>7</v>
      </c>
      <c r="I2" s="7" t="s">
        <v>110</v>
      </c>
      <c r="J2" s="7" t="s">
        <v>9</v>
      </c>
      <c r="K2" s="7" t="s">
        <v>111</v>
      </c>
    </row>
    <row r="3" spans="1:11" ht="15.75" x14ac:dyDescent="0.25">
      <c r="A3" s="58">
        <v>93</v>
      </c>
      <c r="B3" s="59" t="s">
        <v>264</v>
      </c>
      <c r="C3" s="66" t="s">
        <v>265</v>
      </c>
      <c r="D3" s="20" t="s">
        <v>358</v>
      </c>
      <c r="E3" s="20" t="s">
        <v>358</v>
      </c>
      <c r="F3" s="66">
        <f>E3-D3</f>
        <v>0</v>
      </c>
      <c r="G3" s="61">
        <f>F3*$I$1</f>
        <v>0</v>
      </c>
      <c r="H3" s="62"/>
      <c r="I3" s="7">
        <v>1</v>
      </c>
      <c r="J3" s="7">
        <v>7</v>
      </c>
      <c r="K3" s="14">
        <v>40</v>
      </c>
    </row>
    <row r="4" spans="1:11" ht="15.75" x14ac:dyDescent="0.25">
      <c r="A4" s="58">
        <v>94</v>
      </c>
      <c r="B4" s="59" t="s">
        <v>266</v>
      </c>
      <c r="C4" s="66" t="s">
        <v>267</v>
      </c>
      <c r="D4" s="20" t="s">
        <v>468</v>
      </c>
      <c r="E4" s="20" t="s">
        <v>484</v>
      </c>
      <c r="F4" s="66">
        <f>E4-D4</f>
        <v>2376</v>
      </c>
      <c r="G4" s="61" t="s">
        <v>115</v>
      </c>
      <c r="H4" s="64"/>
      <c r="I4" s="7">
        <v>3</v>
      </c>
      <c r="J4" s="7">
        <v>4</v>
      </c>
      <c r="K4" s="14">
        <v>8</v>
      </c>
    </row>
    <row r="5" spans="1:11" ht="15.75" x14ac:dyDescent="0.25">
      <c r="A5" s="58">
        <v>94</v>
      </c>
      <c r="B5" s="59" t="s">
        <v>266</v>
      </c>
      <c r="C5" s="69" t="s">
        <v>268</v>
      </c>
      <c r="D5" s="66"/>
      <c r="E5" s="66"/>
      <c r="F5" s="66"/>
      <c r="G5" s="61"/>
      <c r="H5" s="62"/>
      <c r="I5" s="7"/>
      <c r="J5" s="7"/>
      <c r="K5" s="14"/>
    </row>
    <row r="6" spans="1:11" ht="15.75" x14ac:dyDescent="0.25">
      <c r="A6" s="58">
        <v>95</v>
      </c>
      <c r="B6" s="59" t="s">
        <v>269</v>
      </c>
      <c r="C6" s="66" t="s">
        <v>270</v>
      </c>
      <c r="D6" s="20" t="s">
        <v>430</v>
      </c>
      <c r="E6" s="20" t="s">
        <v>430</v>
      </c>
      <c r="F6" s="66">
        <f t="shared" ref="F6:F30" si="0">E6-D6</f>
        <v>0</v>
      </c>
      <c r="G6" s="61">
        <f t="shared" ref="G6:G29" si="1">F6*$I$1</f>
        <v>0</v>
      </c>
      <c r="H6" s="62"/>
      <c r="I6" s="7">
        <v>3</v>
      </c>
      <c r="J6" s="7">
        <v>4</v>
      </c>
      <c r="K6" s="14">
        <v>8</v>
      </c>
    </row>
    <row r="7" spans="1:11" ht="15.75" x14ac:dyDescent="0.25">
      <c r="A7" s="58">
        <v>96</v>
      </c>
      <c r="B7" s="59" t="s">
        <v>271</v>
      </c>
      <c r="C7" s="66" t="s">
        <v>272</v>
      </c>
      <c r="D7" s="20" t="s">
        <v>415</v>
      </c>
      <c r="E7" s="20" t="s">
        <v>415</v>
      </c>
      <c r="F7" s="66">
        <f t="shared" si="0"/>
        <v>0</v>
      </c>
      <c r="G7" s="61">
        <f t="shared" si="1"/>
        <v>0</v>
      </c>
      <c r="H7" s="62"/>
      <c r="I7" s="7">
        <v>1</v>
      </c>
      <c r="J7" s="14">
        <v>9</v>
      </c>
      <c r="K7" s="14">
        <v>50</v>
      </c>
    </row>
    <row r="8" spans="1:11" ht="15.75" x14ac:dyDescent="0.25">
      <c r="A8" s="58">
        <v>97</v>
      </c>
      <c r="B8" s="59" t="s">
        <v>273</v>
      </c>
      <c r="C8" s="66" t="s">
        <v>274</v>
      </c>
      <c r="D8" s="20" t="s">
        <v>23</v>
      </c>
      <c r="E8" s="20" t="s">
        <v>23</v>
      </c>
      <c r="F8" s="66">
        <f t="shared" si="0"/>
        <v>0</v>
      </c>
      <c r="G8" s="61">
        <f t="shared" si="1"/>
        <v>0</v>
      </c>
      <c r="H8" s="62"/>
      <c r="I8" s="7">
        <v>1</v>
      </c>
      <c r="J8" s="7">
        <v>7</v>
      </c>
      <c r="K8" s="14">
        <v>40</v>
      </c>
    </row>
    <row r="9" spans="1:11" ht="15.75" x14ac:dyDescent="0.25">
      <c r="A9" s="58">
        <v>98</v>
      </c>
      <c r="B9" s="59" t="s">
        <v>275</v>
      </c>
      <c r="C9" s="66" t="s">
        <v>276</v>
      </c>
      <c r="D9" s="66" t="s">
        <v>386</v>
      </c>
      <c r="E9" s="66" t="s">
        <v>386</v>
      </c>
      <c r="F9" s="66">
        <f t="shared" si="0"/>
        <v>0</v>
      </c>
      <c r="G9" s="61">
        <f t="shared" si="1"/>
        <v>0</v>
      </c>
      <c r="H9" s="62"/>
      <c r="I9" s="7">
        <v>1</v>
      </c>
      <c r="J9" s="7">
        <v>4</v>
      </c>
      <c r="K9" s="14">
        <v>25</v>
      </c>
    </row>
    <row r="10" spans="1:11" ht="15.75" x14ac:dyDescent="0.25">
      <c r="A10" s="58">
        <v>101</v>
      </c>
      <c r="B10" s="59" t="s">
        <v>277</v>
      </c>
      <c r="C10" s="66" t="s">
        <v>278</v>
      </c>
      <c r="D10" s="20" t="s">
        <v>395</v>
      </c>
      <c r="E10" s="20" t="s">
        <v>395</v>
      </c>
      <c r="F10" s="66">
        <f t="shared" si="0"/>
        <v>0</v>
      </c>
      <c r="G10" s="61">
        <f t="shared" si="1"/>
        <v>0</v>
      </c>
      <c r="H10" s="62"/>
      <c r="I10" s="7">
        <v>1</v>
      </c>
      <c r="J10" s="7">
        <v>2</v>
      </c>
      <c r="K10" s="14">
        <v>10</v>
      </c>
    </row>
    <row r="11" spans="1:11" ht="15.75" x14ac:dyDescent="0.25">
      <c r="A11" s="58" t="s">
        <v>279</v>
      </c>
      <c r="B11" s="59" t="s">
        <v>361</v>
      </c>
      <c r="C11" s="66" t="s">
        <v>280</v>
      </c>
      <c r="D11" s="20" t="s">
        <v>397</v>
      </c>
      <c r="E11" s="20" t="s">
        <v>456</v>
      </c>
      <c r="F11" s="66">
        <f t="shared" si="0"/>
        <v>1900</v>
      </c>
      <c r="G11" s="61">
        <f t="shared" si="1"/>
        <v>8360</v>
      </c>
      <c r="H11" s="62">
        <v>41967</v>
      </c>
      <c r="I11" s="7">
        <v>1</v>
      </c>
      <c r="J11" s="7">
        <v>8</v>
      </c>
      <c r="K11" s="14">
        <v>40</v>
      </c>
    </row>
    <row r="12" spans="1:11" ht="15.75" x14ac:dyDescent="0.25">
      <c r="A12" s="58" t="s">
        <v>281</v>
      </c>
      <c r="B12" s="59" t="s">
        <v>282</v>
      </c>
      <c r="C12" s="66" t="s">
        <v>283</v>
      </c>
      <c r="D12" s="66" t="s">
        <v>403</v>
      </c>
      <c r="E12" s="66" t="s">
        <v>403</v>
      </c>
      <c r="F12" s="66">
        <f t="shared" si="0"/>
        <v>0</v>
      </c>
      <c r="G12" s="61">
        <f t="shared" si="1"/>
        <v>0</v>
      </c>
      <c r="H12" s="62"/>
      <c r="I12" s="7">
        <v>3</v>
      </c>
      <c r="J12" s="7">
        <v>5</v>
      </c>
      <c r="K12" s="14">
        <v>10</v>
      </c>
    </row>
    <row r="13" spans="1:11" ht="15.75" x14ac:dyDescent="0.25">
      <c r="A13" s="58">
        <v>102</v>
      </c>
      <c r="B13" s="59" t="s">
        <v>284</v>
      </c>
      <c r="C13" s="66" t="s">
        <v>285</v>
      </c>
      <c r="D13" s="20" t="s">
        <v>126</v>
      </c>
      <c r="E13" s="20" t="s">
        <v>457</v>
      </c>
      <c r="F13" s="66">
        <f t="shared" si="0"/>
        <v>200</v>
      </c>
      <c r="G13" s="61">
        <f t="shared" si="1"/>
        <v>880.00000000000011</v>
      </c>
      <c r="H13" s="62">
        <v>41970</v>
      </c>
      <c r="I13" s="7">
        <v>1</v>
      </c>
      <c r="J13" s="7">
        <v>5.5</v>
      </c>
      <c r="K13" s="14">
        <v>32</v>
      </c>
    </row>
    <row r="14" spans="1:11" ht="15.75" x14ac:dyDescent="0.25">
      <c r="A14" s="58">
        <v>103</v>
      </c>
      <c r="B14" s="59" t="s">
        <v>286</v>
      </c>
      <c r="C14" s="66" t="s">
        <v>287</v>
      </c>
      <c r="D14" s="20" t="s">
        <v>431</v>
      </c>
      <c r="E14" s="20" t="s">
        <v>431</v>
      </c>
      <c r="F14" s="66">
        <f t="shared" si="0"/>
        <v>0</v>
      </c>
      <c r="G14" s="61">
        <f t="shared" si="1"/>
        <v>0</v>
      </c>
      <c r="H14" s="62"/>
      <c r="I14" s="7">
        <v>1</v>
      </c>
      <c r="J14" s="7">
        <v>4</v>
      </c>
      <c r="K14" s="14">
        <v>25</v>
      </c>
    </row>
    <row r="15" spans="1:11" ht="15.75" x14ac:dyDescent="0.25">
      <c r="A15" s="58">
        <v>104</v>
      </c>
      <c r="B15" s="59" t="s">
        <v>288</v>
      </c>
      <c r="C15" s="66" t="s">
        <v>289</v>
      </c>
      <c r="D15" s="20" t="s">
        <v>432</v>
      </c>
      <c r="E15" s="20" t="s">
        <v>432</v>
      </c>
      <c r="F15" s="66">
        <f t="shared" si="0"/>
        <v>0</v>
      </c>
      <c r="G15" s="61">
        <f t="shared" si="1"/>
        <v>0</v>
      </c>
      <c r="H15" s="62"/>
      <c r="I15" s="7">
        <v>3</v>
      </c>
      <c r="J15" s="7">
        <v>9</v>
      </c>
      <c r="K15" s="14">
        <v>16</v>
      </c>
    </row>
    <row r="16" spans="1:11" ht="15.75" x14ac:dyDescent="0.25">
      <c r="A16" s="58">
        <v>107</v>
      </c>
      <c r="B16" s="59" t="s">
        <v>290</v>
      </c>
      <c r="C16" s="66" t="s">
        <v>291</v>
      </c>
      <c r="D16" s="20" t="s">
        <v>378</v>
      </c>
      <c r="E16" s="20" t="s">
        <v>378</v>
      </c>
      <c r="F16" s="66">
        <f t="shared" si="0"/>
        <v>0</v>
      </c>
      <c r="G16" s="61">
        <f t="shared" si="1"/>
        <v>0</v>
      </c>
      <c r="H16" s="62"/>
      <c r="I16" s="7">
        <v>3</v>
      </c>
      <c r="J16" s="7">
        <v>4</v>
      </c>
      <c r="K16" s="14">
        <v>8</v>
      </c>
    </row>
    <row r="17" spans="1:11" ht="15.75" x14ac:dyDescent="0.25">
      <c r="A17" s="58">
        <v>108</v>
      </c>
      <c r="B17" s="59" t="s">
        <v>292</v>
      </c>
      <c r="C17" s="66" t="s">
        <v>293</v>
      </c>
      <c r="D17" s="20" t="s">
        <v>416</v>
      </c>
      <c r="E17" s="20" t="s">
        <v>416</v>
      </c>
      <c r="F17" s="66">
        <f t="shared" si="0"/>
        <v>0</v>
      </c>
      <c r="G17" s="61">
        <f t="shared" si="1"/>
        <v>0</v>
      </c>
      <c r="H17" s="68"/>
      <c r="I17" s="7">
        <v>3</v>
      </c>
      <c r="J17" s="7">
        <v>13</v>
      </c>
      <c r="K17" s="14">
        <v>25</v>
      </c>
    </row>
    <row r="18" spans="1:11" ht="15.75" x14ac:dyDescent="0.25">
      <c r="A18" s="58">
        <v>109</v>
      </c>
      <c r="B18" s="59" t="s">
        <v>294</v>
      </c>
      <c r="C18" s="66" t="s">
        <v>295</v>
      </c>
      <c r="D18" s="20" t="s">
        <v>364</v>
      </c>
      <c r="E18" s="20" t="s">
        <v>364</v>
      </c>
      <c r="F18" s="66">
        <f t="shared" si="0"/>
        <v>0</v>
      </c>
      <c r="G18" s="61">
        <f t="shared" si="1"/>
        <v>0</v>
      </c>
      <c r="H18" s="62"/>
      <c r="I18" s="7">
        <v>1</v>
      </c>
      <c r="J18" s="7">
        <v>4</v>
      </c>
      <c r="K18" s="14">
        <v>25</v>
      </c>
    </row>
    <row r="19" spans="1:11" ht="15.75" x14ac:dyDescent="0.25">
      <c r="A19" s="58">
        <v>110</v>
      </c>
      <c r="B19" s="59" t="s">
        <v>296</v>
      </c>
      <c r="C19" s="66" t="s">
        <v>297</v>
      </c>
      <c r="D19" s="20" t="s">
        <v>387</v>
      </c>
      <c r="E19" s="20" t="s">
        <v>387</v>
      </c>
      <c r="F19" s="66">
        <f t="shared" si="0"/>
        <v>0</v>
      </c>
      <c r="G19" s="61">
        <f t="shared" si="1"/>
        <v>0</v>
      </c>
      <c r="H19" s="62"/>
      <c r="I19" s="7">
        <v>1</v>
      </c>
      <c r="J19" s="7">
        <v>4</v>
      </c>
      <c r="K19" s="14">
        <v>25</v>
      </c>
    </row>
    <row r="20" spans="1:11" ht="15.75" x14ac:dyDescent="0.25">
      <c r="A20" s="67">
        <v>121</v>
      </c>
      <c r="B20" s="59" t="s">
        <v>298</v>
      </c>
      <c r="C20" s="66" t="s">
        <v>299</v>
      </c>
      <c r="D20" s="20" t="s">
        <v>351</v>
      </c>
      <c r="E20" s="20" t="s">
        <v>351</v>
      </c>
      <c r="F20" s="66">
        <f t="shared" si="0"/>
        <v>0</v>
      </c>
      <c r="G20" s="61">
        <f t="shared" si="1"/>
        <v>0</v>
      </c>
      <c r="H20" s="62"/>
      <c r="I20" s="7">
        <v>3</v>
      </c>
      <c r="J20" s="7">
        <v>4</v>
      </c>
      <c r="K20" s="14">
        <v>8</v>
      </c>
    </row>
    <row r="21" spans="1:11" ht="15.75" x14ac:dyDescent="0.25">
      <c r="A21" s="58">
        <v>122</v>
      </c>
      <c r="B21" s="59" t="s">
        <v>300</v>
      </c>
      <c r="C21" s="66" t="s">
        <v>301</v>
      </c>
      <c r="D21" s="20" t="s">
        <v>90</v>
      </c>
      <c r="E21" s="20" t="s">
        <v>90</v>
      </c>
      <c r="F21" s="66">
        <f t="shared" si="0"/>
        <v>0</v>
      </c>
      <c r="G21" s="61">
        <f t="shared" si="1"/>
        <v>0</v>
      </c>
      <c r="H21" s="62"/>
      <c r="I21" s="7">
        <v>1</v>
      </c>
      <c r="J21" s="7">
        <v>4</v>
      </c>
      <c r="K21" s="14">
        <v>25</v>
      </c>
    </row>
    <row r="22" spans="1:11" ht="15.75" x14ac:dyDescent="0.25">
      <c r="A22" s="58">
        <v>125</v>
      </c>
      <c r="B22" s="59" t="s">
        <v>302</v>
      </c>
      <c r="C22" s="66" t="s">
        <v>303</v>
      </c>
      <c r="D22" s="20" t="s">
        <v>368</v>
      </c>
      <c r="E22" s="20" t="s">
        <v>368</v>
      </c>
      <c r="F22" s="66">
        <f t="shared" si="0"/>
        <v>0</v>
      </c>
      <c r="G22" s="61">
        <f t="shared" si="1"/>
        <v>0</v>
      </c>
      <c r="H22" s="62"/>
      <c r="I22" s="7">
        <v>1</v>
      </c>
      <c r="J22" s="7">
        <v>4</v>
      </c>
      <c r="K22" s="14">
        <v>25</v>
      </c>
    </row>
    <row r="23" spans="1:11" ht="15.75" x14ac:dyDescent="0.25">
      <c r="A23" s="58">
        <v>126</v>
      </c>
      <c r="B23" s="59" t="s">
        <v>288</v>
      </c>
      <c r="C23" s="66" t="s">
        <v>304</v>
      </c>
      <c r="D23" s="20" t="s">
        <v>179</v>
      </c>
      <c r="E23" s="20" t="s">
        <v>179</v>
      </c>
      <c r="F23" s="66">
        <f t="shared" si="0"/>
        <v>0</v>
      </c>
      <c r="G23" s="61">
        <f t="shared" si="1"/>
        <v>0</v>
      </c>
      <c r="H23" s="62"/>
      <c r="I23" s="7">
        <v>3</v>
      </c>
      <c r="J23" s="7">
        <v>4</v>
      </c>
      <c r="K23" s="14">
        <v>8</v>
      </c>
    </row>
    <row r="24" spans="1:11" ht="15.75" x14ac:dyDescent="0.25">
      <c r="A24" s="58">
        <v>127</v>
      </c>
      <c r="B24" s="59" t="s">
        <v>288</v>
      </c>
      <c r="C24" s="66" t="s">
        <v>305</v>
      </c>
      <c r="D24" s="20" t="s">
        <v>186</v>
      </c>
      <c r="E24" s="20" t="s">
        <v>186</v>
      </c>
      <c r="F24" s="66">
        <f t="shared" si="0"/>
        <v>0</v>
      </c>
      <c r="G24" s="61">
        <f t="shared" si="1"/>
        <v>0</v>
      </c>
      <c r="H24" s="62"/>
      <c r="I24" s="7">
        <v>1</v>
      </c>
      <c r="J24" s="7">
        <v>4</v>
      </c>
      <c r="K24" s="14">
        <v>25</v>
      </c>
    </row>
    <row r="25" spans="1:11" ht="15.75" x14ac:dyDescent="0.25">
      <c r="A25" s="58">
        <v>131</v>
      </c>
      <c r="B25" s="59" t="s">
        <v>306</v>
      </c>
      <c r="C25" s="66" t="s">
        <v>307</v>
      </c>
      <c r="D25" s="20" t="s">
        <v>388</v>
      </c>
      <c r="E25" s="20" t="s">
        <v>388</v>
      </c>
      <c r="F25" s="66">
        <f t="shared" si="0"/>
        <v>0</v>
      </c>
      <c r="G25" s="61">
        <f t="shared" si="1"/>
        <v>0</v>
      </c>
      <c r="H25" s="62"/>
      <c r="I25" s="7">
        <v>3</v>
      </c>
      <c r="J25" s="7">
        <v>12</v>
      </c>
      <c r="K25" s="14">
        <v>20</v>
      </c>
    </row>
    <row r="26" spans="1:11" ht="15.75" x14ac:dyDescent="0.25">
      <c r="A26" s="58">
        <v>133</v>
      </c>
      <c r="B26" s="59" t="s">
        <v>308</v>
      </c>
      <c r="C26" s="66" t="s">
        <v>309</v>
      </c>
      <c r="D26" s="20" t="s">
        <v>408</v>
      </c>
      <c r="E26" s="20" t="s">
        <v>408</v>
      </c>
      <c r="F26" s="66">
        <f t="shared" si="0"/>
        <v>0</v>
      </c>
      <c r="G26" s="61">
        <f t="shared" si="1"/>
        <v>0</v>
      </c>
      <c r="H26" s="62"/>
      <c r="I26" s="7">
        <v>1</v>
      </c>
      <c r="J26" s="7">
        <v>4</v>
      </c>
      <c r="K26" s="14">
        <v>25</v>
      </c>
    </row>
    <row r="27" spans="1:11" ht="15.75" x14ac:dyDescent="0.25">
      <c r="A27" s="58">
        <v>134</v>
      </c>
      <c r="B27" s="59" t="s">
        <v>310</v>
      </c>
      <c r="C27" s="66" t="s">
        <v>311</v>
      </c>
      <c r="D27" s="20" t="s">
        <v>389</v>
      </c>
      <c r="E27" s="20" t="s">
        <v>389</v>
      </c>
      <c r="F27" s="66">
        <f t="shared" si="0"/>
        <v>0</v>
      </c>
      <c r="G27" s="61">
        <f t="shared" si="1"/>
        <v>0</v>
      </c>
      <c r="H27" s="62"/>
      <c r="I27" s="7">
        <v>1</v>
      </c>
      <c r="J27" s="7">
        <v>4</v>
      </c>
      <c r="K27" s="14">
        <v>25</v>
      </c>
    </row>
    <row r="28" spans="1:11" ht="15.75" x14ac:dyDescent="0.25">
      <c r="A28" s="58">
        <v>135</v>
      </c>
      <c r="B28" s="59" t="s">
        <v>124</v>
      </c>
      <c r="C28" s="66" t="s">
        <v>312</v>
      </c>
      <c r="D28" s="20" t="s">
        <v>417</v>
      </c>
      <c r="E28" s="20" t="s">
        <v>458</v>
      </c>
      <c r="F28" s="66">
        <f t="shared" si="0"/>
        <v>500</v>
      </c>
      <c r="G28" s="61">
        <f t="shared" si="1"/>
        <v>2200</v>
      </c>
      <c r="H28" s="62">
        <v>41967</v>
      </c>
      <c r="I28" s="7">
        <v>1</v>
      </c>
      <c r="J28" s="7">
        <v>7</v>
      </c>
      <c r="K28" s="14">
        <v>40</v>
      </c>
    </row>
    <row r="29" spans="1:11" ht="15.75" x14ac:dyDescent="0.25">
      <c r="A29" s="58">
        <v>136</v>
      </c>
      <c r="B29" s="59" t="s">
        <v>313</v>
      </c>
      <c r="C29" s="66" t="s">
        <v>314</v>
      </c>
      <c r="D29" s="20" t="s">
        <v>433</v>
      </c>
      <c r="E29" s="20" t="s">
        <v>433</v>
      </c>
      <c r="F29" s="66">
        <f t="shared" si="0"/>
        <v>0</v>
      </c>
      <c r="G29" s="61">
        <f t="shared" si="1"/>
        <v>0</v>
      </c>
      <c r="H29" s="68"/>
      <c r="I29" s="7">
        <v>1</v>
      </c>
      <c r="J29" s="7">
        <v>4</v>
      </c>
      <c r="K29" s="14">
        <v>25</v>
      </c>
    </row>
    <row r="30" spans="1:11" ht="15.75" x14ac:dyDescent="0.25">
      <c r="A30" s="58">
        <v>137</v>
      </c>
      <c r="B30" s="59" t="s">
        <v>315</v>
      </c>
      <c r="C30" s="66" t="s">
        <v>316</v>
      </c>
      <c r="D30" s="20" t="s">
        <v>469</v>
      </c>
      <c r="E30" s="20" t="s">
        <v>469</v>
      </c>
      <c r="F30" s="66">
        <f t="shared" si="0"/>
        <v>0</v>
      </c>
      <c r="G30" s="61" t="s">
        <v>115</v>
      </c>
      <c r="H30" s="62"/>
      <c r="I30" s="7">
        <v>1</v>
      </c>
      <c r="J30" s="7">
        <v>4</v>
      </c>
      <c r="K30" s="14">
        <v>25</v>
      </c>
    </row>
    <row r="31" spans="1:11" ht="15.75" x14ac:dyDescent="0.25">
      <c r="A31" s="58">
        <v>137</v>
      </c>
      <c r="B31" s="59" t="s">
        <v>315</v>
      </c>
      <c r="C31" s="69" t="s">
        <v>268</v>
      </c>
      <c r="D31" s="66"/>
      <c r="E31" s="66"/>
      <c r="F31" s="66"/>
      <c r="G31" s="61"/>
      <c r="H31" s="62"/>
      <c r="I31" s="7"/>
      <c r="J31" s="7"/>
      <c r="K31" s="14"/>
    </row>
    <row r="32" spans="1:11" ht="15.75" x14ac:dyDescent="0.25">
      <c r="A32" s="67">
        <v>138</v>
      </c>
      <c r="B32" s="59" t="s">
        <v>317</v>
      </c>
      <c r="C32" s="66" t="s">
        <v>318</v>
      </c>
      <c r="D32" s="20" t="s">
        <v>350</v>
      </c>
      <c r="E32" s="20" t="s">
        <v>350</v>
      </c>
      <c r="F32" s="66">
        <f t="shared" ref="F32:F41" si="2">E32-D32</f>
        <v>0</v>
      </c>
      <c r="G32" s="61">
        <f t="shared" ref="G32:G41" si="3">F32*$I$1</f>
        <v>0</v>
      </c>
      <c r="H32" s="62"/>
      <c r="I32" s="7">
        <v>3</v>
      </c>
      <c r="J32" s="7">
        <v>11</v>
      </c>
      <c r="K32" s="14">
        <v>20</v>
      </c>
    </row>
    <row r="33" spans="1:11" ht="15.75" x14ac:dyDescent="0.25">
      <c r="A33" s="67">
        <v>139</v>
      </c>
      <c r="B33" s="59" t="s">
        <v>319</v>
      </c>
      <c r="C33" s="66" t="s">
        <v>320</v>
      </c>
      <c r="D33" s="20" t="s">
        <v>47</v>
      </c>
      <c r="E33" s="20" t="s">
        <v>47</v>
      </c>
      <c r="F33" s="66">
        <f t="shared" si="2"/>
        <v>0</v>
      </c>
      <c r="G33" s="61">
        <f t="shared" si="3"/>
        <v>0</v>
      </c>
      <c r="H33" s="62"/>
      <c r="I33" s="7">
        <v>1</v>
      </c>
      <c r="J33" s="7">
        <v>4</v>
      </c>
      <c r="K33" s="14">
        <v>25</v>
      </c>
    </row>
    <row r="34" spans="1:11" ht="15.75" x14ac:dyDescent="0.25">
      <c r="A34" s="58">
        <v>140</v>
      </c>
      <c r="B34" s="59" t="s">
        <v>321</v>
      </c>
      <c r="C34" s="66" t="s">
        <v>322</v>
      </c>
      <c r="D34" s="20" t="s">
        <v>34</v>
      </c>
      <c r="E34" s="20" t="s">
        <v>34</v>
      </c>
      <c r="F34" s="66">
        <f t="shared" si="2"/>
        <v>0</v>
      </c>
      <c r="G34" s="61">
        <f t="shared" si="3"/>
        <v>0</v>
      </c>
      <c r="H34" s="62"/>
      <c r="I34" s="7">
        <v>1</v>
      </c>
      <c r="J34" s="7">
        <v>4</v>
      </c>
      <c r="K34" s="14">
        <v>25</v>
      </c>
    </row>
    <row r="35" spans="1:11" ht="15.75" x14ac:dyDescent="0.25">
      <c r="A35" s="58">
        <v>141</v>
      </c>
      <c r="B35" s="59" t="s">
        <v>323</v>
      </c>
      <c r="C35" s="66" t="s">
        <v>324</v>
      </c>
      <c r="D35" s="20" t="s">
        <v>459</v>
      </c>
      <c r="E35" s="20" t="s">
        <v>459</v>
      </c>
      <c r="F35" s="66">
        <f t="shared" si="2"/>
        <v>0</v>
      </c>
      <c r="G35" s="61">
        <f t="shared" si="3"/>
        <v>0</v>
      </c>
      <c r="H35" s="62"/>
      <c r="I35" s="7">
        <v>1</v>
      </c>
      <c r="J35" s="7">
        <v>4</v>
      </c>
      <c r="K35" s="14">
        <v>25</v>
      </c>
    </row>
    <row r="36" spans="1:11" ht="15.75" x14ac:dyDescent="0.25">
      <c r="A36" s="58">
        <v>142</v>
      </c>
      <c r="B36" s="59" t="s">
        <v>325</v>
      </c>
      <c r="C36" s="66" t="s">
        <v>326</v>
      </c>
      <c r="D36" s="20" t="s">
        <v>339</v>
      </c>
      <c r="E36" s="20" t="s">
        <v>476</v>
      </c>
      <c r="F36" s="66">
        <f t="shared" si="2"/>
        <v>182</v>
      </c>
      <c r="G36" s="61">
        <f t="shared" si="3"/>
        <v>800.80000000000007</v>
      </c>
      <c r="H36" s="62">
        <v>41953</v>
      </c>
      <c r="I36" s="7">
        <v>1</v>
      </c>
      <c r="J36" s="7">
        <v>4</v>
      </c>
      <c r="K36" s="14">
        <v>25</v>
      </c>
    </row>
    <row r="37" spans="1:11" ht="15.75" x14ac:dyDescent="0.25">
      <c r="A37" s="58">
        <v>143</v>
      </c>
      <c r="B37" s="59" t="s">
        <v>327</v>
      </c>
      <c r="C37" s="66" t="s">
        <v>328</v>
      </c>
      <c r="D37" s="20" t="s">
        <v>65</v>
      </c>
      <c r="E37" s="20" t="s">
        <v>65</v>
      </c>
      <c r="F37" s="66">
        <f t="shared" si="2"/>
        <v>0</v>
      </c>
      <c r="G37" s="61">
        <f t="shared" si="3"/>
        <v>0</v>
      </c>
      <c r="H37" s="62"/>
      <c r="I37" s="7">
        <v>1</v>
      </c>
      <c r="J37" s="7">
        <v>4</v>
      </c>
      <c r="K37" s="14">
        <v>25</v>
      </c>
    </row>
    <row r="38" spans="1:11" ht="15.75" x14ac:dyDescent="0.25">
      <c r="A38" s="58">
        <v>144</v>
      </c>
      <c r="B38" s="59" t="s">
        <v>329</v>
      </c>
      <c r="C38" s="66" t="s">
        <v>330</v>
      </c>
      <c r="D38" s="20" t="s">
        <v>390</v>
      </c>
      <c r="E38" s="20" t="s">
        <v>390</v>
      </c>
      <c r="F38" s="66">
        <f t="shared" si="2"/>
        <v>0</v>
      </c>
      <c r="G38" s="61">
        <f t="shared" si="3"/>
        <v>0</v>
      </c>
      <c r="H38" s="62"/>
      <c r="I38" s="7">
        <v>1</v>
      </c>
      <c r="J38" s="7">
        <v>4</v>
      </c>
      <c r="K38" s="14">
        <v>25</v>
      </c>
    </row>
    <row r="39" spans="1:11" ht="15.75" x14ac:dyDescent="0.25">
      <c r="A39" s="58">
        <v>145</v>
      </c>
      <c r="B39" s="59" t="s">
        <v>331</v>
      </c>
      <c r="C39" s="66" t="s">
        <v>332</v>
      </c>
      <c r="D39" s="20" t="s">
        <v>20</v>
      </c>
      <c r="E39" s="20" t="s">
        <v>20</v>
      </c>
      <c r="F39" s="66">
        <f t="shared" si="2"/>
        <v>0</v>
      </c>
      <c r="G39" s="61">
        <f t="shared" si="3"/>
        <v>0</v>
      </c>
      <c r="H39" s="62"/>
      <c r="I39" s="7">
        <v>1</v>
      </c>
      <c r="J39" s="7">
        <v>4</v>
      </c>
      <c r="K39" s="14">
        <v>25</v>
      </c>
    </row>
    <row r="40" spans="1:11" ht="15.75" x14ac:dyDescent="0.25">
      <c r="A40" s="58">
        <v>146</v>
      </c>
      <c r="B40" s="59" t="s">
        <v>333</v>
      </c>
      <c r="C40" s="66" t="s">
        <v>334</v>
      </c>
      <c r="D40" s="20" t="s">
        <v>398</v>
      </c>
      <c r="E40" s="20" t="s">
        <v>477</v>
      </c>
      <c r="F40" s="66">
        <f t="shared" si="2"/>
        <v>100</v>
      </c>
      <c r="G40" s="61">
        <f t="shared" si="3"/>
        <v>440.00000000000006</v>
      </c>
      <c r="H40" s="62">
        <v>41949</v>
      </c>
      <c r="I40" s="7">
        <v>1</v>
      </c>
      <c r="J40" s="7">
        <v>4</v>
      </c>
      <c r="K40" s="14">
        <v>25</v>
      </c>
    </row>
    <row r="41" spans="1:11" ht="15.75" x14ac:dyDescent="0.25">
      <c r="A41" s="58">
        <v>147</v>
      </c>
      <c r="B41" s="63" t="s">
        <v>335</v>
      </c>
      <c r="C41" s="55" t="s">
        <v>336</v>
      </c>
      <c r="D41" s="10" t="s">
        <v>337</v>
      </c>
      <c r="E41" s="10" t="s">
        <v>478</v>
      </c>
      <c r="F41" s="60">
        <f t="shared" si="2"/>
        <v>568</v>
      </c>
      <c r="G41" s="65">
        <f t="shared" si="3"/>
        <v>2499.2000000000003</v>
      </c>
      <c r="H41" s="62">
        <v>41963</v>
      </c>
      <c r="I41" s="7">
        <v>1</v>
      </c>
      <c r="J41" s="7">
        <v>4</v>
      </c>
      <c r="K41" s="14">
        <v>25</v>
      </c>
    </row>
    <row r="42" spans="1:11" ht="15.75" x14ac:dyDescent="0.25">
      <c r="A42" s="70"/>
      <c r="B42" s="38" t="s">
        <v>109</v>
      </c>
      <c r="C42" s="71"/>
      <c r="D42" s="71"/>
      <c r="E42" s="71"/>
      <c r="F42" s="72"/>
      <c r="G42" s="73"/>
      <c r="H42" s="74"/>
      <c r="I42" s="32"/>
      <c r="J42" s="32"/>
      <c r="K42" s="75"/>
    </row>
    <row r="43" spans="1:11" ht="59.25" x14ac:dyDescent="0.75">
      <c r="A43" s="35" t="s">
        <v>454</v>
      </c>
      <c r="C43" s="36"/>
      <c r="D43" s="76"/>
      <c r="E43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workbookViewId="0">
      <selection activeCell="F24" sqref="F24"/>
    </sheetView>
  </sheetViews>
  <sheetFormatPr defaultRowHeight="15" x14ac:dyDescent="0.25"/>
  <cols>
    <col min="1" max="1" width="7.7109375" customWidth="1"/>
    <col min="2" max="2" width="13" customWidth="1"/>
    <col min="3" max="3" width="11.7109375" customWidth="1"/>
    <col min="4" max="4" width="10.5703125" customWidth="1"/>
    <col min="7" max="7" width="10.7109375" customWidth="1"/>
    <col min="9" max="9" width="4.5703125" customWidth="1"/>
    <col min="10" max="10" width="5.28515625" customWidth="1"/>
    <col min="11" max="11" width="4.7109375" customWidth="1"/>
  </cols>
  <sheetData>
    <row r="1" spans="1:11" ht="15.75" x14ac:dyDescent="0.25">
      <c r="A1" s="1" t="s">
        <v>460</v>
      </c>
      <c r="B1" s="2"/>
      <c r="C1" s="3"/>
      <c r="D1" s="3"/>
      <c r="E1" s="3"/>
      <c r="F1" s="2"/>
      <c r="G1" s="3"/>
      <c r="I1" s="80">
        <v>4.4000000000000004</v>
      </c>
      <c r="J1" s="80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8" t="s">
        <v>10</v>
      </c>
    </row>
    <row r="3" spans="1:11" ht="15.75" x14ac:dyDescent="0.25">
      <c r="A3" s="5">
        <v>111</v>
      </c>
      <c r="B3" s="9" t="s">
        <v>11</v>
      </c>
      <c r="C3" s="10" t="s">
        <v>12</v>
      </c>
      <c r="D3" s="10" t="s">
        <v>151</v>
      </c>
      <c r="E3" s="10" t="s">
        <v>151</v>
      </c>
      <c r="F3" s="11">
        <f t="shared" ref="F3:F47" si="0">E3-D3</f>
        <v>0</v>
      </c>
      <c r="G3" s="12">
        <f t="shared" ref="G3:G47" si="1">F3*$I$1</f>
        <v>0</v>
      </c>
      <c r="H3" s="13"/>
      <c r="I3" s="7">
        <v>1</v>
      </c>
      <c r="J3" s="7">
        <v>2</v>
      </c>
      <c r="K3" s="14">
        <v>10</v>
      </c>
    </row>
    <row r="4" spans="1:11" ht="15.75" x14ac:dyDescent="0.25">
      <c r="A4" s="5">
        <v>112</v>
      </c>
      <c r="B4" s="9" t="s">
        <v>13</v>
      </c>
      <c r="C4" s="10" t="s">
        <v>14</v>
      </c>
      <c r="D4" s="10" t="s">
        <v>15</v>
      </c>
      <c r="E4" s="10" t="s">
        <v>15</v>
      </c>
      <c r="F4" s="11">
        <f t="shared" si="0"/>
        <v>0</v>
      </c>
      <c r="G4" s="12">
        <f t="shared" si="1"/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5">
        <v>114</v>
      </c>
      <c r="B5" s="9" t="s">
        <v>16</v>
      </c>
      <c r="C5" s="10" t="s">
        <v>17</v>
      </c>
      <c r="D5" s="10" t="s">
        <v>263</v>
      </c>
      <c r="E5" s="10" t="s">
        <v>263</v>
      </c>
      <c r="F5" s="11">
        <f t="shared" si="0"/>
        <v>0</v>
      </c>
      <c r="G5" s="12">
        <f t="shared" si="1"/>
        <v>0</v>
      </c>
      <c r="H5" s="15"/>
      <c r="I5" s="7">
        <v>1</v>
      </c>
      <c r="J5" s="7">
        <v>4</v>
      </c>
      <c r="K5" s="14">
        <v>25</v>
      </c>
    </row>
    <row r="6" spans="1:11" ht="15.75" x14ac:dyDescent="0.25">
      <c r="A6" s="16">
        <v>115</v>
      </c>
      <c r="B6" s="17" t="s">
        <v>18</v>
      </c>
      <c r="C6" s="11" t="s">
        <v>19</v>
      </c>
      <c r="D6" s="11" t="s">
        <v>20</v>
      </c>
      <c r="E6" s="11" t="s">
        <v>20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116</v>
      </c>
      <c r="B7" s="18" t="s">
        <v>21</v>
      </c>
      <c r="C7" s="11" t="s">
        <v>22</v>
      </c>
      <c r="D7" s="11" t="s">
        <v>23</v>
      </c>
      <c r="E7" s="11" t="s">
        <v>479</v>
      </c>
      <c r="F7" s="11">
        <f t="shared" si="0"/>
        <v>700</v>
      </c>
      <c r="G7" s="12">
        <f t="shared" si="1"/>
        <v>3080.0000000000005</v>
      </c>
      <c r="H7" s="13">
        <v>41948</v>
      </c>
      <c r="I7" s="7">
        <v>1</v>
      </c>
      <c r="J7" s="7">
        <v>4</v>
      </c>
      <c r="K7" s="14">
        <v>25</v>
      </c>
    </row>
    <row r="8" spans="1:11" ht="15.75" x14ac:dyDescent="0.25">
      <c r="A8" s="16">
        <v>118</v>
      </c>
      <c r="B8" s="19" t="s">
        <v>24</v>
      </c>
      <c r="C8" s="20" t="s">
        <v>25</v>
      </c>
      <c r="D8" s="20" t="s">
        <v>418</v>
      </c>
      <c r="E8" s="20" t="s">
        <v>462</v>
      </c>
      <c r="F8" s="20">
        <f t="shared" si="0"/>
        <v>1100</v>
      </c>
      <c r="G8" s="21">
        <f t="shared" si="1"/>
        <v>4840</v>
      </c>
      <c r="H8" s="15">
        <v>41963</v>
      </c>
      <c r="I8" s="7">
        <v>3</v>
      </c>
      <c r="J8" s="7">
        <v>9</v>
      </c>
      <c r="K8" s="14">
        <v>16</v>
      </c>
    </row>
    <row r="9" spans="1:11" ht="15.75" x14ac:dyDescent="0.25">
      <c r="A9" s="16">
        <v>119</v>
      </c>
      <c r="B9" s="19" t="s">
        <v>26</v>
      </c>
      <c r="C9" s="20" t="s">
        <v>27</v>
      </c>
      <c r="D9" s="20" t="s">
        <v>28</v>
      </c>
      <c r="E9" s="20" t="s">
        <v>28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14">
        <v>25</v>
      </c>
    </row>
    <row r="10" spans="1:11" ht="15.75" x14ac:dyDescent="0.25">
      <c r="A10" s="16">
        <v>120</v>
      </c>
      <c r="B10" s="19" t="s">
        <v>29</v>
      </c>
      <c r="C10" s="20" t="s">
        <v>30</v>
      </c>
      <c r="D10" s="20" t="s">
        <v>31</v>
      </c>
      <c r="E10" s="20" t="s">
        <v>31</v>
      </c>
      <c r="F10" s="20">
        <f t="shared" si="0"/>
        <v>0</v>
      </c>
      <c r="G10" s="21">
        <f t="shared" si="1"/>
        <v>0</v>
      </c>
      <c r="H10" s="13"/>
      <c r="I10" s="7">
        <v>1</v>
      </c>
      <c r="J10" s="7">
        <v>4</v>
      </c>
      <c r="K10" s="14">
        <v>25</v>
      </c>
    </row>
    <row r="11" spans="1:11" ht="15.75" x14ac:dyDescent="0.25">
      <c r="A11" s="16">
        <v>148</v>
      </c>
      <c r="B11" s="19" t="s">
        <v>32</v>
      </c>
      <c r="C11" s="20" t="s">
        <v>33</v>
      </c>
      <c r="D11" s="20" t="s">
        <v>59</v>
      </c>
      <c r="E11" s="20" t="s">
        <v>59</v>
      </c>
      <c r="F11" s="20">
        <f t="shared" si="0"/>
        <v>0</v>
      </c>
      <c r="G11" s="21">
        <f t="shared" si="1"/>
        <v>0</v>
      </c>
      <c r="H11" s="13"/>
      <c r="I11" s="7">
        <v>1</v>
      </c>
      <c r="J11" s="7">
        <v>4</v>
      </c>
      <c r="K11" s="14">
        <v>25</v>
      </c>
    </row>
    <row r="12" spans="1:11" ht="15.75" x14ac:dyDescent="0.25">
      <c r="A12" s="16">
        <v>149</v>
      </c>
      <c r="B12" s="19" t="s">
        <v>35</v>
      </c>
      <c r="C12" s="20" t="s">
        <v>36</v>
      </c>
      <c r="D12" s="20" t="s">
        <v>352</v>
      </c>
      <c r="E12" s="20" t="s">
        <v>352</v>
      </c>
      <c r="F12" s="20">
        <f t="shared" si="0"/>
        <v>0</v>
      </c>
      <c r="G12" s="21">
        <f t="shared" si="1"/>
        <v>0</v>
      </c>
      <c r="H12" s="13"/>
      <c r="I12" s="7">
        <v>3</v>
      </c>
      <c r="J12" s="7">
        <v>4</v>
      </c>
      <c r="K12" s="14">
        <v>8</v>
      </c>
    </row>
    <row r="13" spans="1:11" ht="15.75" x14ac:dyDescent="0.25">
      <c r="A13" s="16">
        <v>150</v>
      </c>
      <c r="B13" s="19" t="s">
        <v>37</v>
      </c>
      <c r="C13" s="20" t="s">
        <v>38</v>
      </c>
      <c r="D13" s="20" t="s">
        <v>353</v>
      </c>
      <c r="E13" s="20" t="s">
        <v>353</v>
      </c>
      <c r="F13" s="20">
        <f t="shared" si="0"/>
        <v>0</v>
      </c>
      <c r="G13" s="21">
        <f t="shared" si="1"/>
        <v>0</v>
      </c>
      <c r="H13" s="13"/>
      <c r="I13" s="7">
        <v>1</v>
      </c>
      <c r="J13" s="7">
        <v>7</v>
      </c>
      <c r="K13" s="14">
        <v>40</v>
      </c>
    </row>
    <row r="14" spans="1:11" ht="15.75" x14ac:dyDescent="0.25">
      <c r="A14" s="16">
        <v>151</v>
      </c>
      <c r="B14" s="19" t="s">
        <v>39</v>
      </c>
      <c r="C14" s="20" t="s">
        <v>40</v>
      </c>
      <c r="D14" s="20" t="s">
        <v>373</v>
      </c>
      <c r="E14" s="20" t="s">
        <v>373</v>
      </c>
      <c r="F14" s="20">
        <f t="shared" si="0"/>
        <v>0</v>
      </c>
      <c r="G14" s="21">
        <f t="shared" si="1"/>
        <v>0</v>
      </c>
      <c r="H14" s="13"/>
      <c r="I14" s="7">
        <v>3</v>
      </c>
      <c r="J14" s="7">
        <v>9</v>
      </c>
      <c r="K14" s="14">
        <v>16</v>
      </c>
    </row>
    <row r="15" spans="1:11" ht="15.75" x14ac:dyDescent="0.25">
      <c r="A15" s="16">
        <v>154</v>
      </c>
      <c r="B15" s="19" t="s">
        <v>41</v>
      </c>
      <c r="C15" s="20" t="s">
        <v>42</v>
      </c>
      <c r="D15" s="20" t="s">
        <v>434</v>
      </c>
      <c r="E15" s="20" t="s">
        <v>434</v>
      </c>
      <c r="F15" s="20">
        <f t="shared" si="0"/>
        <v>0</v>
      </c>
      <c r="G15" s="21">
        <f t="shared" si="1"/>
        <v>0</v>
      </c>
      <c r="H15" s="13"/>
      <c r="I15" s="7">
        <v>1</v>
      </c>
      <c r="J15" s="7">
        <v>4</v>
      </c>
      <c r="K15" s="14">
        <v>25</v>
      </c>
    </row>
    <row r="16" spans="1:11" ht="15.75" x14ac:dyDescent="0.25">
      <c r="A16" s="16">
        <v>156</v>
      </c>
      <c r="B16" s="19" t="s">
        <v>43</v>
      </c>
      <c r="C16" s="20" t="s">
        <v>44</v>
      </c>
      <c r="D16" s="20" t="s">
        <v>364</v>
      </c>
      <c r="E16" s="20" t="s">
        <v>364</v>
      </c>
      <c r="F16" s="20">
        <f t="shared" si="0"/>
        <v>0</v>
      </c>
      <c r="G16" s="21">
        <f t="shared" si="1"/>
        <v>0</v>
      </c>
      <c r="H16" s="13"/>
      <c r="I16" s="7">
        <v>1</v>
      </c>
      <c r="J16" s="7">
        <v>4</v>
      </c>
      <c r="K16" s="14">
        <v>25</v>
      </c>
    </row>
    <row r="17" spans="1:11" ht="15.75" x14ac:dyDescent="0.25">
      <c r="A17" s="16">
        <v>157</v>
      </c>
      <c r="B17" s="19" t="s">
        <v>45</v>
      </c>
      <c r="C17" s="20" t="s">
        <v>46</v>
      </c>
      <c r="D17" s="20" t="s">
        <v>47</v>
      </c>
      <c r="E17" s="20" t="s">
        <v>189</v>
      </c>
      <c r="F17" s="20">
        <f t="shared" si="0"/>
        <v>150</v>
      </c>
      <c r="G17" s="21">
        <f t="shared" si="1"/>
        <v>660</v>
      </c>
      <c r="H17" s="13">
        <v>41954</v>
      </c>
      <c r="I17" s="7">
        <v>1</v>
      </c>
      <c r="J17" s="7">
        <v>4</v>
      </c>
      <c r="K17" s="14">
        <v>25</v>
      </c>
    </row>
    <row r="18" spans="1:11" ht="15.75" x14ac:dyDescent="0.25">
      <c r="A18" s="16">
        <v>158</v>
      </c>
      <c r="B18" s="19" t="s">
        <v>342</v>
      </c>
      <c r="C18" s="20" t="s">
        <v>354</v>
      </c>
      <c r="D18" s="20" t="s">
        <v>470</v>
      </c>
      <c r="E18" s="20" t="s">
        <v>485</v>
      </c>
      <c r="F18" s="20">
        <f t="shared" si="0"/>
        <v>2</v>
      </c>
      <c r="G18" s="21" t="s">
        <v>115</v>
      </c>
      <c r="H18" s="13"/>
      <c r="I18" s="7"/>
      <c r="J18" s="7"/>
      <c r="K18" s="14"/>
    </row>
    <row r="19" spans="1:11" ht="15.75" x14ac:dyDescent="0.25">
      <c r="A19" s="16"/>
      <c r="B19" s="19" t="s">
        <v>342</v>
      </c>
      <c r="C19" s="69" t="s">
        <v>268</v>
      </c>
      <c r="D19" s="20"/>
      <c r="E19" s="20"/>
      <c r="F19" s="20"/>
      <c r="G19" s="21"/>
      <c r="H19" s="13"/>
      <c r="I19" s="7"/>
      <c r="J19" s="7"/>
      <c r="K19" s="14"/>
    </row>
    <row r="20" spans="1:11" ht="15.75" x14ac:dyDescent="0.25">
      <c r="A20" s="16">
        <v>159</v>
      </c>
      <c r="B20" s="19" t="s">
        <v>48</v>
      </c>
      <c r="C20" s="20" t="s">
        <v>49</v>
      </c>
      <c r="D20" s="20" t="s">
        <v>50</v>
      </c>
      <c r="E20" s="20" t="s">
        <v>50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4</v>
      </c>
      <c r="K20" s="14">
        <v>25</v>
      </c>
    </row>
    <row r="21" spans="1:11" ht="15.75" x14ac:dyDescent="0.25">
      <c r="A21" s="16">
        <v>160</v>
      </c>
      <c r="B21" s="19" t="s">
        <v>51</v>
      </c>
      <c r="C21" s="20" t="s">
        <v>52</v>
      </c>
      <c r="D21" s="20" t="s">
        <v>391</v>
      </c>
      <c r="E21" s="20" t="s">
        <v>480</v>
      </c>
      <c r="F21" s="20">
        <f t="shared" si="0"/>
        <v>1772</v>
      </c>
      <c r="G21" s="21">
        <f t="shared" si="1"/>
        <v>7796.8</v>
      </c>
      <c r="H21" s="23">
        <v>41967</v>
      </c>
      <c r="I21" s="7">
        <v>1</v>
      </c>
      <c r="J21" s="7">
        <v>7</v>
      </c>
      <c r="K21" s="14">
        <v>40</v>
      </c>
    </row>
    <row r="22" spans="1:11" ht="15.75" x14ac:dyDescent="0.25">
      <c r="A22" s="16">
        <v>161</v>
      </c>
      <c r="B22" s="19" t="s">
        <v>53</v>
      </c>
      <c r="C22" s="20" t="s">
        <v>54</v>
      </c>
      <c r="D22" s="20" t="s">
        <v>362</v>
      </c>
      <c r="E22" s="20" t="s">
        <v>463</v>
      </c>
      <c r="F22" s="20">
        <f t="shared" si="0"/>
        <v>3000</v>
      </c>
      <c r="G22" s="21">
        <f t="shared" si="1"/>
        <v>13200.000000000002</v>
      </c>
      <c r="H22" s="13">
        <v>41957</v>
      </c>
      <c r="I22" s="7">
        <v>1</v>
      </c>
      <c r="J22" s="7">
        <v>7</v>
      </c>
      <c r="K22" s="14">
        <v>40</v>
      </c>
    </row>
    <row r="23" spans="1:11" ht="15.75" x14ac:dyDescent="0.25">
      <c r="A23" s="16">
        <v>162</v>
      </c>
      <c r="B23" s="19" t="s">
        <v>55</v>
      </c>
      <c r="C23" s="20" t="s">
        <v>56</v>
      </c>
      <c r="D23" s="20" t="s">
        <v>47</v>
      </c>
      <c r="E23" s="20" t="s">
        <v>47</v>
      </c>
      <c r="F23" s="20">
        <f t="shared" si="0"/>
        <v>0</v>
      </c>
      <c r="G23" s="21">
        <f t="shared" si="1"/>
        <v>0</v>
      </c>
      <c r="H23" s="13"/>
      <c r="I23" s="7">
        <v>1</v>
      </c>
      <c r="J23" s="7">
        <v>4</v>
      </c>
      <c r="K23" s="14">
        <v>25</v>
      </c>
    </row>
    <row r="24" spans="1:11" ht="15.75" x14ac:dyDescent="0.25">
      <c r="A24" s="16">
        <v>163</v>
      </c>
      <c r="B24" s="19" t="s">
        <v>57</v>
      </c>
      <c r="C24" s="20" t="s">
        <v>58</v>
      </c>
      <c r="D24" s="20" t="s">
        <v>486</v>
      </c>
      <c r="E24" s="20" t="s">
        <v>486</v>
      </c>
      <c r="F24" s="20">
        <f t="shared" si="0"/>
        <v>0</v>
      </c>
      <c r="G24" s="21">
        <f t="shared" si="1"/>
        <v>0</v>
      </c>
      <c r="H24" s="13"/>
      <c r="I24" s="7">
        <v>1</v>
      </c>
      <c r="J24" s="7">
        <v>4</v>
      </c>
      <c r="K24" s="14">
        <v>25</v>
      </c>
    </row>
    <row r="25" spans="1:11" ht="15.75" x14ac:dyDescent="0.25">
      <c r="A25" s="16">
        <v>164</v>
      </c>
      <c r="B25" s="19" t="s">
        <v>60</v>
      </c>
      <c r="C25" s="20" t="s">
        <v>61</v>
      </c>
      <c r="D25" s="20" t="s">
        <v>62</v>
      </c>
      <c r="E25" s="20" t="s">
        <v>62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4</v>
      </c>
      <c r="K25" s="14">
        <v>25</v>
      </c>
    </row>
    <row r="26" spans="1:11" ht="15.75" x14ac:dyDescent="0.25">
      <c r="A26" s="16">
        <v>165</v>
      </c>
      <c r="B26" s="19" t="s">
        <v>63</v>
      </c>
      <c r="C26" s="20" t="s">
        <v>64</v>
      </c>
      <c r="D26" s="20" t="s">
        <v>65</v>
      </c>
      <c r="E26" s="20" t="s">
        <v>65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0</v>
      </c>
      <c r="K26" s="14">
        <v>0</v>
      </c>
    </row>
    <row r="27" spans="1:11" ht="15.75" x14ac:dyDescent="0.25">
      <c r="A27" s="16">
        <v>166</v>
      </c>
      <c r="B27" s="19" t="s">
        <v>66</v>
      </c>
      <c r="C27" s="20" t="s">
        <v>67</v>
      </c>
      <c r="D27" s="20" t="s">
        <v>68</v>
      </c>
      <c r="E27" s="20" t="s">
        <v>68</v>
      </c>
      <c r="F27" s="20">
        <f t="shared" si="0"/>
        <v>0</v>
      </c>
      <c r="G27" s="21">
        <f t="shared" si="1"/>
        <v>0</v>
      </c>
      <c r="H27" s="22"/>
      <c r="I27" s="7">
        <v>1</v>
      </c>
      <c r="J27" s="7">
        <v>4</v>
      </c>
      <c r="K27" s="14">
        <v>25</v>
      </c>
    </row>
    <row r="28" spans="1:11" ht="15.75" x14ac:dyDescent="0.25">
      <c r="A28" s="16">
        <v>167</v>
      </c>
      <c r="B28" s="19" t="s">
        <v>69</v>
      </c>
      <c r="C28" s="20" t="s">
        <v>70</v>
      </c>
      <c r="D28" s="20" t="s">
        <v>71</v>
      </c>
      <c r="E28" s="20" t="s">
        <v>71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4</v>
      </c>
      <c r="K28" s="14">
        <v>25</v>
      </c>
    </row>
    <row r="29" spans="1:11" ht="15.75" x14ac:dyDescent="0.25">
      <c r="A29" s="16">
        <v>168</v>
      </c>
      <c r="B29" s="19" t="s">
        <v>72</v>
      </c>
      <c r="C29" s="20" t="s">
        <v>73</v>
      </c>
      <c r="D29" s="20" t="s">
        <v>435</v>
      </c>
      <c r="E29" s="20" t="s">
        <v>435</v>
      </c>
      <c r="F29" s="20">
        <f t="shared" si="0"/>
        <v>0</v>
      </c>
      <c r="G29" s="21">
        <f t="shared" si="1"/>
        <v>0</v>
      </c>
      <c r="H29" s="13"/>
      <c r="I29" s="7">
        <v>1</v>
      </c>
      <c r="J29" s="7">
        <v>1.65</v>
      </c>
      <c r="K29" s="14">
        <v>8</v>
      </c>
    </row>
    <row r="30" spans="1:11" ht="15.75" x14ac:dyDescent="0.25">
      <c r="A30" s="16">
        <v>175</v>
      </c>
      <c r="B30" s="19" t="s">
        <v>74</v>
      </c>
      <c r="C30" s="20" t="s">
        <v>75</v>
      </c>
      <c r="D30" s="20" t="s">
        <v>419</v>
      </c>
      <c r="E30" s="20" t="s">
        <v>464</v>
      </c>
      <c r="F30" s="20">
        <f t="shared" si="0"/>
        <v>1600</v>
      </c>
      <c r="G30" s="21">
        <f t="shared" si="1"/>
        <v>7040.0000000000009</v>
      </c>
      <c r="H30" s="13">
        <v>41960</v>
      </c>
      <c r="I30" s="7">
        <v>3</v>
      </c>
      <c r="J30" s="7">
        <v>11</v>
      </c>
      <c r="K30" s="14">
        <v>20</v>
      </c>
    </row>
    <row r="31" spans="1:11" ht="15.75" x14ac:dyDescent="0.25">
      <c r="A31" s="16">
        <v>176</v>
      </c>
      <c r="B31" s="19" t="s">
        <v>76</v>
      </c>
      <c r="C31" s="20" t="s">
        <v>77</v>
      </c>
      <c r="D31" s="20" t="s">
        <v>420</v>
      </c>
      <c r="E31" s="20" t="s">
        <v>465</v>
      </c>
      <c r="F31" s="20">
        <f t="shared" si="0"/>
        <v>1600</v>
      </c>
      <c r="G31" s="21">
        <f t="shared" si="1"/>
        <v>7040.0000000000009</v>
      </c>
      <c r="H31" s="13">
        <v>41957</v>
      </c>
      <c r="I31" s="7">
        <v>3</v>
      </c>
      <c r="J31" s="7">
        <v>7</v>
      </c>
      <c r="K31" s="14">
        <v>13</v>
      </c>
    </row>
    <row r="32" spans="1:11" ht="15.75" x14ac:dyDescent="0.25">
      <c r="A32" s="16">
        <v>178</v>
      </c>
      <c r="B32" s="19" t="s">
        <v>340</v>
      </c>
      <c r="C32" s="20" t="s">
        <v>78</v>
      </c>
      <c r="D32" s="20" t="s">
        <v>421</v>
      </c>
      <c r="E32" s="20" t="s">
        <v>97</v>
      </c>
      <c r="F32" s="20">
        <f t="shared" si="0"/>
        <v>800</v>
      </c>
      <c r="G32" s="21">
        <f t="shared" si="1"/>
        <v>3520.0000000000005</v>
      </c>
      <c r="H32" s="13">
        <v>41962</v>
      </c>
      <c r="I32" s="7">
        <v>3</v>
      </c>
      <c r="J32" s="7">
        <v>11</v>
      </c>
      <c r="K32" s="14">
        <v>20</v>
      </c>
    </row>
    <row r="33" spans="1:11" ht="15.75" x14ac:dyDescent="0.25">
      <c r="A33" s="16">
        <v>179</v>
      </c>
      <c r="B33" s="19" t="s">
        <v>380</v>
      </c>
      <c r="C33" s="20"/>
      <c r="D33" s="20"/>
      <c r="E33" s="20"/>
      <c r="F33" s="20"/>
      <c r="G33" s="21"/>
      <c r="H33" s="13"/>
      <c r="I33" s="7">
        <v>1</v>
      </c>
      <c r="J33" s="7">
        <v>1</v>
      </c>
      <c r="K33" s="14">
        <v>6</v>
      </c>
    </row>
    <row r="34" spans="1:11" ht="15.75" x14ac:dyDescent="0.25">
      <c r="A34" s="16">
        <v>180</v>
      </c>
      <c r="B34" s="19" t="s">
        <v>79</v>
      </c>
      <c r="C34" s="20" t="s">
        <v>80</v>
      </c>
      <c r="D34" s="20" t="s">
        <v>365</v>
      </c>
      <c r="E34" s="20" t="s">
        <v>481</v>
      </c>
      <c r="F34" s="20">
        <f t="shared" si="0"/>
        <v>745</v>
      </c>
      <c r="G34" s="21">
        <f t="shared" si="1"/>
        <v>3278.0000000000005</v>
      </c>
      <c r="H34" s="13">
        <v>41964</v>
      </c>
      <c r="I34" s="7">
        <v>1</v>
      </c>
      <c r="J34" s="7">
        <v>2</v>
      </c>
      <c r="K34" s="14">
        <v>10</v>
      </c>
    </row>
    <row r="35" spans="1:11" ht="15.75" x14ac:dyDescent="0.25">
      <c r="A35" s="16">
        <v>181</v>
      </c>
      <c r="B35" s="19" t="s">
        <v>81</v>
      </c>
      <c r="C35" s="20" t="s">
        <v>82</v>
      </c>
      <c r="D35" s="20" t="s">
        <v>65</v>
      </c>
      <c r="E35" s="20" t="s">
        <v>65</v>
      </c>
      <c r="F35" s="20">
        <f t="shared" si="0"/>
        <v>0</v>
      </c>
      <c r="G35" s="21">
        <f t="shared" si="1"/>
        <v>0</v>
      </c>
      <c r="H35" s="13"/>
      <c r="I35" s="7">
        <v>1</v>
      </c>
      <c r="J35" s="7">
        <v>2</v>
      </c>
      <c r="K35" s="14">
        <v>10</v>
      </c>
    </row>
    <row r="36" spans="1:11" ht="15.75" x14ac:dyDescent="0.25">
      <c r="A36" s="16">
        <v>182</v>
      </c>
      <c r="B36" s="19" t="s">
        <v>83</v>
      </c>
      <c r="C36" s="20" t="s">
        <v>84</v>
      </c>
      <c r="D36" s="20" t="s">
        <v>436</v>
      </c>
      <c r="E36" s="20" t="s">
        <v>436</v>
      </c>
      <c r="F36" s="20">
        <f t="shared" si="0"/>
        <v>0</v>
      </c>
      <c r="G36" s="21">
        <f t="shared" si="1"/>
        <v>0</v>
      </c>
      <c r="H36" s="23"/>
      <c r="I36" s="7">
        <v>1</v>
      </c>
      <c r="J36" s="7">
        <v>4</v>
      </c>
      <c r="K36" s="14">
        <v>25</v>
      </c>
    </row>
    <row r="37" spans="1:11" ht="15.75" x14ac:dyDescent="0.25">
      <c r="A37" s="16">
        <v>183</v>
      </c>
      <c r="B37" s="19" t="s">
        <v>85</v>
      </c>
      <c r="C37" s="20" t="s">
        <v>86</v>
      </c>
      <c r="D37" s="20" t="s">
        <v>414</v>
      </c>
      <c r="E37" s="20" t="s">
        <v>414</v>
      </c>
      <c r="F37" s="20">
        <f t="shared" si="0"/>
        <v>0</v>
      </c>
      <c r="G37" s="21">
        <f t="shared" si="1"/>
        <v>0</v>
      </c>
      <c r="H37" s="23"/>
      <c r="I37" s="7">
        <v>3</v>
      </c>
      <c r="J37" s="7">
        <v>7</v>
      </c>
      <c r="K37" s="14">
        <v>13</v>
      </c>
    </row>
    <row r="38" spans="1:11" ht="15.75" x14ac:dyDescent="0.25">
      <c r="A38" s="16">
        <v>188</v>
      </c>
      <c r="B38" s="19" t="s">
        <v>87</v>
      </c>
      <c r="C38" s="20" t="s">
        <v>88</v>
      </c>
      <c r="D38" s="20" t="s">
        <v>437</v>
      </c>
      <c r="E38" s="20" t="s">
        <v>437</v>
      </c>
      <c r="F38" s="20">
        <f t="shared" si="0"/>
        <v>0</v>
      </c>
      <c r="G38" s="21">
        <f t="shared" si="1"/>
        <v>0</v>
      </c>
      <c r="H38" s="23"/>
      <c r="I38" s="7">
        <v>1</v>
      </c>
      <c r="J38" s="7">
        <v>7</v>
      </c>
      <c r="K38" s="14">
        <v>40</v>
      </c>
    </row>
    <row r="39" spans="1:11" ht="15.75" x14ac:dyDescent="0.25">
      <c r="A39" s="16">
        <v>189</v>
      </c>
      <c r="B39" s="19" t="s">
        <v>91</v>
      </c>
      <c r="C39" s="20" t="s">
        <v>92</v>
      </c>
      <c r="D39" s="20" t="s">
        <v>379</v>
      </c>
      <c r="E39" s="20" t="s">
        <v>482</v>
      </c>
      <c r="F39" s="20">
        <f t="shared" si="0"/>
        <v>1363</v>
      </c>
      <c r="G39" s="21">
        <f t="shared" si="1"/>
        <v>5997.2000000000007</v>
      </c>
      <c r="H39" s="23">
        <v>41970</v>
      </c>
      <c r="I39" s="7">
        <v>1</v>
      </c>
      <c r="J39" s="7">
        <v>3.8</v>
      </c>
      <c r="K39" s="14">
        <v>20</v>
      </c>
    </row>
    <row r="40" spans="1:11" ht="15.75" x14ac:dyDescent="0.25">
      <c r="A40" s="16">
        <v>190</v>
      </c>
      <c r="B40" s="19" t="s">
        <v>93</v>
      </c>
      <c r="C40" s="20" t="s">
        <v>94</v>
      </c>
      <c r="D40" s="20" t="s">
        <v>438</v>
      </c>
      <c r="E40" s="20" t="s">
        <v>438</v>
      </c>
      <c r="F40" s="20">
        <f t="shared" si="0"/>
        <v>0</v>
      </c>
      <c r="G40" s="21">
        <f t="shared" si="1"/>
        <v>0</v>
      </c>
      <c r="H40" s="23"/>
      <c r="I40" s="7">
        <v>1</v>
      </c>
      <c r="J40" s="7">
        <v>4</v>
      </c>
      <c r="K40" s="14">
        <v>25</v>
      </c>
    </row>
    <row r="41" spans="1:11" ht="15.75" x14ac:dyDescent="0.25">
      <c r="A41" s="16">
        <v>191</v>
      </c>
      <c r="B41" s="19" t="s">
        <v>95</v>
      </c>
      <c r="C41" s="20" t="s">
        <v>96</v>
      </c>
      <c r="D41" s="20" t="s">
        <v>422</v>
      </c>
      <c r="E41" s="20" t="s">
        <v>422</v>
      </c>
      <c r="F41" s="20">
        <f t="shared" si="0"/>
        <v>0</v>
      </c>
      <c r="G41" s="21">
        <f t="shared" si="1"/>
        <v>0</v>
      </c>
      <c r="H41" s="23"/>
      <c r="I41" s="7">
        <v>3</v>
      </c>
      <c r="J41" s="7">
        <v>4</v>
      </c>
      <c r="K41" s="14">
        <v>8</v>
      </c>
    </row>
    <row r="42" spans="1:11" ht="15.75" x14ac:dyDescent="0.25">
      <c r="A42" s="16">
        <v>193</v>
      </c>
      <c r="B42" s="19" t="s">
        <v>98</v>
      </c>
      <c r="C42" s="20" t="s">
        <v>99</v>
      </c>
      <c r="D42" s="20" t="s">
        <v>363</v>
      </c>
      <c r="E42" s="20" t="s">
        <v>363</v>
      </c>
      <c r="F42" s="20">
        <f t="shared" si="0"/>
        <v>0</v>
      </c>
      <c r="G42" s="21">
        <f t="shared" si="1"/>
        <v>0</v>
      </c>
      <c r="H42" s="23"/>
      <c r="I42" s="24">
        <v>3</v>
      </c>
      <c r="J42" s="24">
        <v>2</v>
      </c>
      <c r="K42" s="14">
        <v>3</v>
      </c>
    </row>
    <row r="43" spans="1:11" ht="15.75" x14ac:dyDescent="0.25">
      <c r="A43" s="16">
        <v>194</v>
      </c>
      <c r="B43" s="19" t="s">
        <v>100</v>
      </c>
      <c r="C43" s="20"/>
      <c r="D43" s="20"/>
      <c r="E43" s="20"/>
      <c r="F43" s="20">
        <f t="shared" si="0"/>
        <v>0</v>
      </c>
      <c r="G43" s="21">
        <f t="shared" si="1"/>
        <v>0</v>
      </c>
      <c r="H43" s="22"/>
      <c r="I43" s="7">
        <v>1</v>
      </c>
      <c r="J43" s="17">
        <v>4</v>
      </c>
      <c r="K43" s="7">
        <v>25</v>
      </c>
    </row>
    <row r="44" spans="1:11" ht="15.75" x14ac:dyDescent="0.25">
      <c r="A44" s="16">
        <v>197</v>
      </c>
      <c r="B44" s="19" t="s">
        <v>101</v>
      </c>
      <c r="C44" s="20" t="s">
        <v>102</v>
      </c>
      <c r="D44" s="20" t="s">
        <v>103</v>
      </c>
      <c r="E44" s="20" t="s">
        <v>103</v>
      </c>
      <c r="F44" s="20">
        <f t="shared" si="0"/>
        <v>0</v>
      </c>
      <c r="G44" s="21">
        <f t="shared" si="1"/>
        <v>0</v>
      </c>
      <c r="H44" s="22"/>
      <c r="I44" s="7">
        <v>1</v>
      </c>
      <c r="J44" s="17">
        <v>4</v>
      </c>
      <c r="K44" s="7">
        <v>25</v>
      </c>
    </row>
    <row r="45" spans="1:11" ht="15.75" x14ac:dyDescent="0.25">
      <c r="A45" s="16">
        <v>198</v>
      </c>
      <c r="B45" s="19" t="s">
        <v>341</v>
      </c>
      <c r="C45" s="20" t="s">
        <v>104</v>
      </c>
      <c r="D45" s="20" t="s">
        <v>404</v>
      </c>
      <c r="E45" s="20" t="s">
        <v>483</v>
      </c>
      <c r="F45" s="20">
        <f t="shared" si="0"/>
        <v>1682</v>
      </c>
      <c r="G45" s="21">
        <f t="shared" si="1"/>
        <v>7400.8</v>
      </c>
      <c r="H45" s="23">
        <v>41970</v>
      </c>
      <c r="I45" s="7">
        <v>1</v>
      </c>
      <c r="J45" s="17">
        <v>8</v>
      </c>
      <c r="K45" s="7">
        <v>40</v>
      </c>
    </row>
    <row r="46" spans="1:11" ht="15.75" x14ac:dyDescent="0.25">
      <c r="A46" s="16">
        <v>200</v>
      </c>
      <c r="B46" s="19" t="s">
        <v>105</v>
      </c>
      <c r="C46" s="20" t="s">
        <v>106</v>
      </c>
      <c r="D46" s="20" t="s">
        <v>392</v>
      </c>
      <c r="E46" s="20" t="s">
        <v>392</v>
      </c>
      <c r="F46" s="20">
        <f t="shared" si="0"/>
        <v>0</v>
      </c>
      <c r="G46" s="21">
        <f t="shared" si="1"/>
        <v>0</v>
      </c>
      <c r="H46" s="13"/>
      <c r="I46" s="7">
        <v>1</v>
      </c>
      <c r="J46" s="17">
        <v>4</v>
      </c>
      <c r="K46" s="7">
        <v>25</v>
      </c>
    </row>
    <row r="47" spans="1:11" ht="15.75" x14ac:dyDescent="0.25">
      <c r="A47" s="16"/>
      <c r="B47" s="19" t="s">
        <v>107</v>
      </c>
      <c r="C47" s="20" t="s">
        <v>108</v>
      </c>
      <c r="D47" s="20" t="s">
        <v>355</v>
      </c>
      <c r="E47" s="20" t="s">
        <v>355</v>
      </c>
      <c r="F47" s="20">
        <f t="shared" si="0"/>
        <v>0</v>
      </c>
      <c r="G47" s="21">
        <f t="shared" si="1"/>
        <v>0</v>
      </c>
      <c r="H47" s="25"/>
      <c r="I47" s="7">
        <v>1</v>
      </c>
      <c r="J47" s="17"/>
      <c r="K47" s="7"/>
    </row>
    <row r="48" spans="1:11" ht="15.75" x14ac:dyDescent="0.25">
      <c r="A48" s="26"/>
      <c r="B48" s="27" t="s">
        <v>109</v>
      </c>
      <c r="C48" s="28"/>
      <c r="D48" s="28"/>
      <c r="E48" s="28"/>
      <c r="F48" s="29"/>
      <c r="G48" s="30">
        <f>SUM(G4:G47)</f>
        <v>63852.800000000003</v>
      </c>
      <c r="H48" s="31"/>
      <c r="I48" s="32"/>
      <c r="J48" s="33"/>
      <c r="K48" s="34"/>
    </row>
    <row r="49" spans="1:5" ht="59.25" x14ac:dyDescent="0.75">
      <c r="A49" s="35" t="s">
        <v>461</v>
      </c>
      <c r="C49" s="36"/>
      <c r="D49" s="36"/>
      <c r="E49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2015-08-24T05:19:47Z</dcterms:modified>
</cp:coreProperties>
</file>